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CE - CEARA/AG - SOBRAL - CE/2025/SICLG/Anexos Principais/"/>
    </mc:Choice>
  </mc:AlternateContent>
  <xr:revisionPtr revIDLastSave="64" documentId="8_{0C62AAEB-3E5A-4F8F-925F-C5289AEC6DAA}" xr6:coauthVersionLast="47" xr6:coauthVersionMax="47" xr10:uidLastSave="{9707C13C-3D47-45E1-8210-6E985B271B96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AG'!$B$3:$M$3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9" l="1"/>
  <c r="M41" i="9"/>
  <c r="L41" i="9"/>
  <c r="I41" i="9"/>
  <c r="H41" i="9"/>
  <c r="M40" i="9"/>
  <c r="L40" i="9"/>
  <c r="I40" i="9"/>
  <c r="H40" i="9"/>
  <c r="M39" i="9"/>
  <c r="L39" i="9"/>
  <c r="I39" i="9"/>
  <c r="H39" i="9"/>
  <c r="M38" i="9"/>
  <c r="L38" i="9"/>
  <c r="I38" i="9"/>
  <c r="H38" i="9"/>
  <c r="M37" i="9"/>
  <c r="L37" i="9"/>
  <c r="I37" i="9"/>
  <c r="H37" i="9"/>
  <c r="M36" i="9"/>
  <c r="L36" i="9"/>
  <c r="I36" i="9"/>
  <c r="H36" i="9"/>
  <c r="H27" i="9" l="1"/>
  <c r="L27" i="9"/>
  <c r="F28" i="9"/>
  <c r="J28" i="9"/>
  <c r="H31" i="9"/>
  <c r="I31" i="9"/>
  <c r="L31" i="9"/>
  <c r="M31" i="9"/>
  <c r="H32" i="9"/>
  <c r="I32" i="9"/>
  <c r="L32" i="9"/>
  <c r="M32" i="9"/>
  <c r="H33" i="9"/>
  <c r="I33" i="9"/>
  <c r="L33" i="9"/>
  <c r="M33" i="9"/>
  <c r="H34" i="9"/>
  <c r="I34" i="9"/>
  <c r="L34" i="9"/>
  <c r="M34" i="9"/>
  <c r="H35" i="9"/>
  <c r="I35" i="9"/>
  <c r="L35" i="9"/>
  <c r="M35" i="9"/>
  <c r="H42" i="9"/>
  <c r="I42" i="9"/>
  <c r="L42" i="9"/>
  <c r="M42" i="9"/>
  <c r="H43" i="9"/>
  <c r="I43" i="9"/>
  <c r="L43" i="9"/>
  <c r="M43" i="9"/>
  <c r="H44" i="9"/>
  <c r="I44" i="9"/>
  <c r="L44" i="9"/>
  <c r="M44" i="9"/>
  <c r="H45" i="9"/>
  <c r="I45" i="9"/>
  <c r="L45" i="9"/>
  <c r="M45" i="9"/>
  <c r="H46" i="9"/>
  <c r="I46" i="9"/>
  <c r="L46" i="9"/>
  <c r="M46" i="9"/>
  <c r="H47" i="9"/>
  <c r="I47" i="9"/>
  <c r="L47" i="9"/>
  <c r="M47" i="9"/>
  <c r="F48" i="9"/>
  <c r="J48" i="9"/>
  <c r="H51" i="9"/>
  <c r="L69" i="9" s="1"/>
  <c r="H52" i="9"/>
  <c r="L70" i="9" s="1"/>
  <c r="F53" i="9"/>
  <c r="H57" i="9"/>
  <c r="H58" i="9"/>
  <c r="F59" i="9"/>
  <c r="L78" i="9"/>
  <c r="L79" i="9"/>
  <c r="L77" i="9"/>
  <c r="L28" i="9" l="1"/>
  <c r="L64" i="9" s="1"/>
  <c r="H28" i="9"/>
  <c r="L63" i="9" s="1"/>
  <c r="L48" i="9"/>
  <c r="L67" i="9" s="1"/>
  <c r="H48" i="9"/>
  <c r="L66" i="9" s="1"/>
  <c r="H59" i="9"/>
  <c r="L73" i="9" s="1"/>
  <c r="H53" i="9"/>
  <c r="L80" i="9"/>
  <c r="L74" i="9" l="1"/>
  <c r="L85" i="9" s="1"/>
  <c r="L71" i="9" l="1"/>
  <c r="L83" i="9" s="1"/>
  <c r="L84" i="9" s="1"/>
  <c r="L86" i="9" s="1"/>
</calcChain>
</file>

<file path=xl/sharedStrings.xml><?xml version="1.0" encoding="utf-8"?>
<sst xmlns="http://schemas.openxmlformats.org/spreadsheetml/2006/main" count="408" uniqueCount="186">
  <si>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</si>
  <si>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</si>
  <si>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</si>
  <si>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</si>
  <si>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</si>
  <si>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</si>
  <si>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</si>
  <si>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</si>
  <si>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</si>
  <si>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</si>
  <si>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</si>
  <si>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</si>
  <si>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</si>
  <si>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</si>
  <si>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</si>
  <si>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</si>
  <si>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</si>
  <si>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</si>
  <si>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</si>
  <si>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</si>
  <si>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</si>
  <si>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</si>
  <si>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</si>
  <si>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</si>
  <si>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</si>
  <si>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</si>
  <si>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</si>
  <si>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</si>
  <si>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</si>
  <si>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</si>
  <si>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</si>
  <si>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</si>
  <si>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</si>
  <si>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</si>
  <si>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</si>
  <si>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</si>
  <si>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</si>
  <si>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</si>
  <si>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</si>
  <si>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</si>
  <si>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</si>
  <si>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</si>
  <si>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</si>
  <si>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</si>
  <si>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</si>
  <si>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</si>
  <si>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</si>
  <si>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</si>
  <si>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</si>
  <si>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</si>
  <si>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</si>
  <si>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 xml:space="preserve">TRANSPORTE DE MOEDAS </t>
  </si>
  <si>
    <t>SERVIÇOS ESPORÁDICOS</t>
  </si>
  <si>
    <t>QTDE CX</t>
  </si>
  <si>
    <t>4 a 30</t>
  </si>
  <si>
    <t>31 a 60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</si>
  <si>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</si>
  <si>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</si>
  <si>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</si>
  <si>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</si>
  <si>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</si>
  <si>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</si>
  <si>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</si>
  <si>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</si>
  <si>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</si>
  <si>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</si>
  <si>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</si>
  <si>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</si>
  <si>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</si>
  <si>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</si>
  <si>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</si>
  <si>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</si>
  <si>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</si>
  <si>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</si>
  <si>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</si>
  <si>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</si>
  <si>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</si>
  <si>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</si>
  <si>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</si>
  <si>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</si>
  <si>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</si>
  <si>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</si>
  <si>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</si>
  <si>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</si>
  <si>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</si>
  <si>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</si>
  <si>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</si>
  <si>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</si>
  <si>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</si>
  <si>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</si>
  <si>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</si>
  <si>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</si>
  <si>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</si>
  <si>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</si>
  <si>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</si>
  <si>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</si>
  <si>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</si>
  <si>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</si>
  <si>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</si>
  <si>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PREENCHER</t>
  </si>
  <si>
    <t>DISTANCIA UNIDADE X BASE DE ATENDIMENTO *</t>
  </si>
  <si>
    <t>AGÊNCIA</t>
  </si>
  <si>
    <t>SIM</t>
  </si>
  <si>
    <t>NÃO</t>
  </si>
  <si>
    <t>SOBRAL, CE</t>
  </si>
  <si>
    <t>CAMOCIM, CE</t>
  </si>
  <si>
    <t>CRATEUS, CE</t>
  </si>
  <si>
    <t>TIANGUA, CE</t>
  </si>
  <si>
    <t>IPU, CE</t>
  </si>
  <si>
    <t>ACARAU, CE</t>
  </si>
  <si>
    <t>DOM JOSE, CE</t>
  </si>
  <si>
    <t>MARCO, CE</t>
  </si>
  <si>
    <t>SERRA GRANDE, CE</t>
  </si>
  <si>
    <t>IPUEIRAS, CE</t>
  </si>
  <si>
    <t>TAMBORIL, CE</t>
  </si>
  <si>
    <t>SANTA QUITERIA, CE</t>
  </si>
  <si>
    <t>GRANJA, CE</t>
  </si>
  <si>
    <t>R CEL JOSE SABOIA, 300</t>
  </si>
  <si>
    <t>CENTRO</t>
  </si>
  <si>
    <t>R JOSE DE ALENCAR, 357</t>
  </si>
  <si>
    <t>R DOM PEDRO II, 933/939</t>
  </si>
  <si>
    <t>R ZECA TELES DE MENEZES, 222</t>
  </si>
  <si>
    <t>CRUZEIRO</t>
  </si>
  <si>
    <t>R PADRE FEITOSA, 185</t>
  </si>
  <si>
    <t>R CEL DUCA DA SILVEIRA, 40</t>
  </si>
  <si>
    <t>R CONS. JOSE JULIO, 458</t>
  </si>
  <si>
    <t>R MON.WALDIR, 641</t>
  </si>
  <si>
    <t>AV TABAJARA, 208</t>
  </si>
  <si>
    <t>R CEL MANOEL MOURAO, 196</t>
  </si>
  <si>
    <t>R JOAQUIM DE MACEDO MELO, 33</t>
  </si>
  <si>
    <t>R MARIA DE LOURDES, 178</t>
  </si>
  <si>
    <t>R CONRADO PORTO, S/N</t>
  </si>
  <si>
    <t>SOBRAL</t>
  </si>
  <si>
    <t>CAMOCIM</t>
  </si>
  <si>
    <t>CRATEUS</t>
  </si>
  <si>
    <t>TIANGUA</t>
  </si>
  <si>
    <t>IPU</t>
  </si>
  <si>
    <t>ACARAU</t>
  </si>
  <si>
    <t>MARCO</t>
  </si>
  <si>
    <t>SAO BENEDITO</t>
  </si>
  <si>
    <t>IPUEIRAS</t>
  </si>
  <si>
    <t>TAMBORIL</t>
  </si>
  <si>
    <t>SANTA QUITERIA</t>
  </si>
  <si>
    <t>GRANJA</t>
  </si>
  <si>
    <t>ITEM I - AGÊNCIA - REGIÃO DE SOBRAL / CE</t>
  </si>
  <si>
    <t>ACARAÚ</t>
  </si>
  <si>
    <t>CRATEÚS</t>
  </si>
  <si>
    <t>SANTA QUITÉRIA</t>
  </si>
  <si>
    <t>SÃO BENEDITO</t>
  </si>
  <si>
    <t>TIANGUÁ</t>
  </si>
  <si>
    <t>1955E</t>
  </si>
  <si>
    <t>3812B</t>
  </si>
  <si>
    <t>1955D</t>
  </si>
  <si>
    <t>1423C</t>
  </si>
  <si>
    <t>0785B</t>
  </si>
  <si>
    <t>0748D</t>
  </si>
  <si>
    <t>FEIJO E SILVA LTDA ME</t>
  </si>
  <si>
    <t>LOTERIAS IRAUCUBA LTDA</t>
  </si>
  <si>
    <t>JIJOCA SERVICOS LOTERICOS LTDA</t>
  </si>
  <si>
    <t>LOTERIA PONTES LTDA</t>
  </si>
  <si>
    <t>CASA LOTERICA DE VICOSA AUXILIO</t>
  </si>
  <si>
    <t>12 DE MAIO SERVICOS LOTERICOS LTDA</t>
  </si>
  <si>
    <t>RUA PROFESSOR JOAO PEREIRA 29</t>
  </si>
  <si>
    <t>RUA 7 DE SETEMBRO 286</t>
  </si>
  <si>
    <t>AV MANOEL TEIXEIRA 87B</t>
  </si>
  <si>
    <t>RUA PROFESSORA ALAIDE RAMOS SN</t>
  </si>
  <si>
    <t>RUA PROFESSOR JOAO VIANA, S/N</t>
  </si>
  <si>
    <t xml:space="preserve">RUA 12 DE MAIO 233                       </t>
  </si>
  <si>
    <t>CRUZ</t>
  </si>
  <si>
    <t>IRAUCUBA</t>
  </si>
  <si>
    <t>JIJOCA DE JERICOACOARA</t>
  </si>
  <si>
    <t>RERIUTABA</t>
  </si>
  <si>
    <t>VICOSA DO CEARA</t>
  </si>
  <si>
    <t>MIRAIMA</t>
  </si>
  <si>
    <t>LOTÉRICO</t>
  </si>
  <si>
    <t>TAXA LIMITADA A 0,021%</t>
  </si>
  <si>
    <t>TAXA LIMITADA A 0,042%</t>
  </si>
  <si>
    <t>TAXA LIMITADA A 0,0115%</t>
  </si>
  <si>
    <t>IRAUÇUBA</t>
  </si>
  <si>
    <t>MIRAÍMA</t>
  </si>
  <si>
    <t>VIÇOSA DO CEARA</t>
  </si>
  <si>
    <t>RELAÇÃO DE UNIDADES - ITEM I - AGÊNCIA - REGIÃO DE SOBRAL / CE</t>
  </si>
  <si>
    <t>Preencher a data-base da CCT</t>
  </si>
  <si>
    <t>PROPOSTA COMERCIAL</t>
  </si>
  <si>
    <t>a informar</t>
  </si>
  <si>
    <t>PREENCHER VALOR POR EXTENSO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</si>
</sst>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  <numFmt numFmtId="167" formatCode="00000\-000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b/>
      <sz val="14"/>
      <color rgb="FF0033CC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4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0" fillId="0" borderId="0" xfId="0" applyFont="1"/>
    <xf numFmtId="0" fontId="21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2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3" fillId="2" borderId="4" xfId="0" applyFont="1" applyFill="1" applyBorder="1" applyAlignment="1">
      <alignment vertical="center"/>
    </xf>
    <xf numFmtId="0" fontId="23" fillId="2" borderId="5" xfId="0" applyFont="1" applyFill="1" applyBorder="1" applyAlignment="1">
      <alignment vertical="center"/>
    </xf>
    <xf numFmtId="0" fontId="23" fillId="2" borderId="5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right" vertical="center"/>
    </xf>
    <xf numFmtId="0" fontId="23" fillId="2" borderId="6" xfId="0" applyFont="1" applyFill="1" applyBorder="1" applyAlignment="1">
      <alignment vertical="center"/>
    </xf>
    <xf numFmtId="0" fontId="24" fillId="0" borderId="0" xfId="0" applyFont="1"/>
    <xf numFmtId="0" fontId="25" fillId="5" borderId="4" xfId="0" applyFont="1" applyFill="1" applyBorder="1" applyAlignment="1">
      <alignment horizontal="left" vertical="center"/>
    </xf>
    <xf numFmtId="0" fontId="25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center" vertical="center"/>
    </xf>
    <xf numFmtId="0" fontId="26" fillId="5" borderId="6" xfId="0" applyFont="1" applyFill="1" applyBorder="1" applyAlignment="1">
      <alignment horizontal="center" vertical="center"/>
    </xf>
    <xf numFmtId="0" fontId="27" fillId="0" borderId="0" xfId="0" applyFont="1"/>
    <xf numFmtId="164" fontId="25" fillId="5" borderId="5" xfId="1" applyNumberFormat="1" applyFont="1" applyFill="1" applyBorder="1" applyAlignment="1">
      <alignment horizontal="center" vertical="center"/>
    </xf>
    <xf numFmtId="164" fontId="25" fillId="5" borderId="6" xfId="1" applyNumberFormat="1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right"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8" fillId="0" borderId="0" xfId="0" applyFont="1"/>
    <xf numFmtId="0" fontId="31" fillId="0" borderId="0" xfId="0" applyFont="1"/>
    <xf numFmtId="0" fontId="32" fillId="0" borderId="0" xfId="0" applyFont="1"/>
    <xf numFmtId="0" fontId="23" fillId="2" borderId="11" xfId="0" applyFont="1" applyFill="1" applyBorder="1" applyAlignment="1">
      <alignment vertical="center"/>
    </xf>
    <xf numFmtId="0" fontId="23" fillId="2" borderId="1" xfId="0" applyFont="1" applyFill="1" applyBorder="1" applyAlignment="1">
      <alignment vertical="center"/>
    </xf>
    <xf numFmtId="0" fontId="23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0" fillId="0" borderId="7" xfId="0" applyFont="1" applyBorder="1" applyAlignment="1">
      <alignment horizontal="left" vertical="center"/>
    </xf>
    <xf numFmtId="0" fontId="30" fillId="0" borderId="3" xfId="0" applyFont="1" applyBorder="1" applyAlignment="1">
      <alignment vertical="center"/>
    </xf>
    <xf numFmtId="0" fontId="30" fillId="0" borderId="3" xfId="0" applyFont="1" applyBorder="1" applyAlignment="1">
      <alignment horizontal="center" vertical="center"/>
    </xf>
    <xf numFmtId="0" fontId="30" fillId="0" borderId="3" xfId="0" applyFont="1" applyBorder="1" applyAlignment="1">
      <alignment horizontal="right" vertical="center"/>
    </xf>
    <xf numFmtId="0" fontId="30" fillId="0" borderId="8" xfId="0" applyFont="1" applyBorder="1" applyAlignment="1">
      <alignment vertical="center"/>
    </xf>
    <xf numFmtId="0" fontId="23" fillId="2" borderId="4" xfId="0" applyFont="1" applyFill="1" applyBorder="1" applyAlignment="1">
      <alignment horizontal="left" vertical="center"/>
    </xf>
    <xf numFmtId="0" fontId="23" fillId="2" borderId="12" xfId="0" applyFont="1" applyFill="1" applyBorder="1" applyAlignment="1">
      <alignment vertical="center"/>
    </xf>
    <xf numFmtId="0" fontId="33" fillId="0" borderId="0" xfId="0" applyFont="1"/>
    <xf numFmtId="0" fontId="34" fillId="0" borderId="0" xfId="0" applyFont="1"/>
    <xf numFmtId="0" fontId="35" fillId="0" borderId="7" xfId="0" applyFont="1" applyBorder="1"/>
    <xf numFmtId="0" fontId="35" fillId="0" borderId="3" xfId="0" applyFont="1" applyBorder="1"/>
    <xf numFmtId="0" fontId="36" fillId="0" borderId="3" xfId="0" applyFont="1" applyBorder="1" applyAlignment="1">
      <alignment horizontal="center" vertical="center"/>
    </xf>
    <xf numFmtId="0" fontId="35" fillId="0" borderId="3" xfId="0" applyFont="1" applyBorder="1" applyAlignment="1">
      <alignment horizontal="right"/>
    </xf>
    <xf numFmtId="0" fontId="35" fillId="0" borderId="8" xfId="0" applyFont="1" applyBorder="1"/>
    <xf numFmtId="0" fontId="37" fillId="6" borderId="7" xfId="0" applyFont="1" applyFill="1" applyBorder="1" applyAlignment="1">
      <alignment horizontal="left" vertical="center"/>
    </xf>
    <xf numFmtId="0" fontId="38" fillId="6" borderId="3" xfId="0" applyFont="1" applyFill="1" applyBorder="1"/>
    <xf numFmtId="0" fontId="37" fillId="6" borderId="3" xfId="0" applyFont="1" applyFill="1" applyBorder="1" applyAlignment="1">
      <alignment horizontal="left" vertical="center"/>
    </xf>
    <xf numFmtId="0" fontId="38" fillId="6" borderId="3" xfId="0" applyFont="1" applyFill="1" applyBorder="1" applyAlignment="1">
      <alignment horizontal="right"/>
    </xf>
    <xf numFmtId="0" fontId="38" fillId="6" borderId="8" xfId="0" applyFont="1" applyFill="1" applyBorder="1"/>
    <xf numFmtId="0" fontId="39" fillId="0" borderId="0" xfId="0" applyFont="1"/>
    <xf numFmtId="0" fontId="40" fillId="0" borderId="0" xfId="0" applyFont="1"/>
    <xf numFmtId="0" fontId="41" fillId="4" borderId="7" xfId="0" applyFont="1" applyFill="1" applyBorder="1" applyAlignment="1">
      <alignment horizontal="left"/>
    </xf>
    <xf numFmtId="0" fontId="41" fillId="4" borderId="3" xfId="0" applyFont="1" applyFill="1" applyBorder="1"/>
    <xf numFmtId="0" fontId="41" fillId="4" borderId="3" xfId="0" applyFont="1" applyFill="1" applyBorder="1" applyAlignment="1">
      <alignment horizontal="left" vertical="center"/>
    </xf>
    <xf numFmtId="0" fontId="41" fillId="4" borderId="3" xfId="0" applyFont="1" applyFill="1" applyBorder="1" applyAlignment="1">
      <alignment horizontal="right"/>
    </xf>
    <xf numFmtId="0" fontId="41" fillId="4" borderId="8" xfId="0" applyFont="1" applyFill="1" applyBorder="1"/>
    <xf numFmtId="0" fontId="42" fillId="0" borderId="0" xfId="0" applyFont="1"/>
    <xf numFmtId="0" fontId="38" fillId="0" borderId="0" xfId="0" applyFont="1"/>
    <xf numFmtId="0" fontId="35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5" fillId="0" borderId="12" xfId="0" applyFont="1" applyBorder="1"/>
    <xf numFmtId="0" fontId="46" fillId="0" borderId="0" xfId="0" applyFont="1"/>
    <xf numFmtId="0" fontId="47" fillId="0" borderId="0" xfId="0" applyFont="1"/>
    <xf numFmtId="0" fontId="35" fillId="0" borderId="0" xfId="0" applyFont="1" applyAlignment="1">
      <alignment horizontal="right"/>
    </xf>
    <xf numFmtId="0" fontId="47" fillId="5" borderId="5" xfId="0" applyFont="1" applyFill="1" applyBorder="1"/>
    <xf numFmtId="0" fontId="47" fillId="5" borderId="5" xfId="0" applyFont="1" applyFill="1" applyBorder="1" applyAlignment="1">
      <alignment horizontal="right"/>
    </xf>
    <xf numFmtId="0" fontId="48" fillId="0" borderId="0" xfId="0" applyFont="1"/>
    <xf numFmtId="0" fontId="35" fillId="0" borderId="4" xfId="0" applyFont="1" applyBorder="1"/>
    <xf numFmtId="0" fontId="35" fillId="0" borderId="5" xfId="0" applyFont="1" applyBorder="1"/>
    <xf numFmtId="0" fontId="49" fillId="0" borderId="5" xfId="0" applyFont="1" applyBorder="1" applyAlignment="1">
      <alignment vertical="center"/>
    </xf>
    <xf numFmtId="0" fontId="49" fillId="0" borderId="5" xfId="0" applyFont="1" applyBorder="1" applyAlignment="1">
      <alignment horizontal="right" vertical="center"/>
    </xf>
    <xf numFmtId="0" fontId="35" fillId="0" borderId="6" xfId="0" applyFont="1" applyBorder="1"/>
    <xf numFmtId="0" fontId="23" fillId="5" borderId="11" xfId="0" applyFont="1" applyFill="1" applyBorder="1" applyAlignment="1">
      <alignment vertical="center"/>
    </xf>
    <xf numFmtId="0" fontId="51" fillId="5" borderId="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23" fillId="5" borderId="1" xfId="0" applyFont="1" applyFill="1" applyBorder="1" applyAlignment="1">
      <alignment vertical="center"/>
    </xf>
    <xf numFmtId="0" fontId="23" fillId="5" borderId="1" xfId="0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right" vertical="center"/>
    </xf>
    <xf numFmtId="0" fontId="51" fillId="5" borderId="1" xfId="0" applyFont="1" applyFill="1" applyBorder="1" applyAlignment="1">
      <alignment horizontal="center" vertical="center"/>
    </xf>
    <xf numFmtId="0" fontId="48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8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4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7" fillId="5" borderId="6" xfId="0" applyFont="1" applyFill="1" applyBorder="1"/>
    <xf numFmtId="0" fontId="23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51" fillId="5" borderId="10" xfId="0" applyFont="1" applyFill="1" applyBorder="1" applyAlignment="1">
      <alignment vertical="center"/>
    </xf>
    <xf numFmtId="0" fontId="47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19" fillId="0" borderId="13" xfId="0" applyNumberFormat="1" applyFont="1" applyBorder="1" applyAlignment="1">
      <alignment horizontal="right" vertical="center"/>
    </xf>
    <xf numFmtId="0" fontId="53" fillId="5" borderId="5" xfId="0" applyFont="1" applyFill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23" fillId="2" borderId="0" xfId="0" applyFont="1" applyFill="1" applyAlignment="1">
      <alignment vertical="center"/>
    </xf>
    <xf numFmtId="0" fontId="23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right" vertical="center"/>
    </xf>
    <xf numFmtId="0" fontId="3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5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5" fillId="0" borderId="1" xfId="0" applyFont="1" applyBorder="1"/>
    <xf numFmtId="0" fontId="35" fillId="0" borderId="1" xfId="0" applyFont="1" applyBorder="1" applyAlignment="1">
      <alignment horizontal="right"/>
    </xf>
    <xf numFmtId="0" fontId="30" fillId="0" borderId="12" xfId="0" applyFont="1" applyBorder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right" vertical="center"/>
    </xf>
    <xf numFmtId="0" fontId="30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7" fillId="3" borderId="0" xfId="0" quotePrefix="1" applyFont="1" applyFill="1" applyAlignment="1">
      <alignment vertical="center" wrapText="1"/>
    </xf>
    <xf numFmtId="0" fontId="56" fillId="3" borderId="0" xfId="0" quotePrefix="1" applyFont="1" applyFill="1" applyAlignment="1">
      <alignment vertical="center" wrapText="1"/>
    </xf>
    <xf numFmtId="0" fontId="56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5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5" fillId="5" borderId="4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5" fillId="5" borderId="1" xfId="0" applyFont="1" applyFill="1" applyBorder="1" applyAlignment="1">
      <alignment vertical="center"/>
    </xf>
    <xf numFmtId="0" fontId="25" fillId="5" borderId="1" xfId="0" applyFont="1" applyFill="1" applyBorder="1" applyAlignment="1">
      <alignment horizontal="center" vertical="center"/>
    </xf>
    <xf numFmtId="1" fontId="25" fillId="5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44" fontId="3" fillId="0" borderId="2" xfId="2" applyFont="1" applyFill="1" applyBorder="1" applyAlignment="1">
      <alignment horizontal="right" vertical="center"/>
    </xf>
    <xf numFmtId="0" fontId="50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54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4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2" fillId="0" borderId="5" xfId="3" applyNumberFormat="1" applyFont="1" applyFill="1" applyBorder="1" applyAlignment="1">
      <alignment horizontal="right" vertical="center"/>
    </xf>
    <xf numFmtId="164" fontId="9" fillId="0" borderId="5" xfId="2" applyNumberFormat="1" applyFont="1" applyFill="1" applyBorder="1" applyAlignment="1">
      <alignment horizontal="right" vertical="center"/>
    </xf>
    <xf numFmtId="164" fontId="6" fillId="0" borderId="5" xfId="2" applyNumberFormat="1" applyFont="1" applyFill="1" applyBorder="1" applyAlignment="1">
      <alignment horizontal="right" vertical="center"/>
    </xf>
    <xf numFmtId="0" fontId="23" fillId="5" borderId="4" xfId="0" applyFont="1" applyFill="1" applyBorder="1" applyAlignment="1">
      <alignment vertical="center"/>
    </xf>
    <xf numFmtId="0" fontId="23" fillId="5" borderId="5" xfId="0" applyFont="1" applyFill="1" applyBorder="1" applyAlignment="1">
      <alignment vertical="center"/>
    </xf>
    <xf numFmtId="0" fontId="23" fillId="5" borderId="5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right" vertical="center"/>
    </xf>
    <xf numFmtId="0" fontId="48" fillId="5" borderId="5" xfId="0" applyFont="1" applyFill="1" applyBorder="1"/>
    <xf numFmtId="164" fontId="23" fillId="5" borderId="5" xfId="2" applyNumberFormat="1" applyFont="1" applyFill="1" applyBorder="1" applyAlignment="1">
      <alignment horizontal="right" vertical="center"/>
    </xf>
    <xf numFmtId="0" fontId="23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7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4" fontId="6" fillId="5" borderId="1" xfId="2" applyNumberFormat="1" applyFont="1" applyFill="1" applyBorder="1" applyAlignment="1">
      <alignment horizontal="right" vertical="center"/>
    </xf>
    <xf numFmtId="167" fontId="8" fillId="3" borderId="2" xfId="0" applyNumberFormat="1" applyFont="1" applyFill="1" applyBorder="1" applyAlignment="1" applyProtection="1">
      <alignment horizontal="center" wrapText="1"/>
      <protection locked="0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8" fillId="0" borderId="3" xfId="0" applyFont="1" applyBorder="1" applyAlignment="1">
      <alignment horizontal="left" vertical="center"/>
    </xf>
    <xf numFmtId="0" fontId="25" fillId="5" borderId="10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165" fontId="4" fillId="0" borderId="5" xfId="2" applyNumberFormat="1" applyFont="1" applyFill="1" applyBorder="1" applyAlignment="1">
      <alignment vertical="center"/>
    </xf>
    <xf numFmtId="0" fontId="25" fillId="5" borderId="6" xfId="0" applyFont="1" applyFill="1" applyBorder="1" applyAlignment="1">
      <alignment horizontal="left" vertical="center"/>
    </xf>
    <xf numFmtId="14" fontId="12" fillId="0" borderId="0" xfId="0" applyNumberFormat="1" applyFont="1" applyAlignment="1">
      <alignment horizontal="left" vertical="center"/>
    </xf>
    <xf numFmtId="0" fontId="59" fillId="5" borderId="1" xfId="0" applyFont="1" applyFill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5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9" fillId="4" borderId="4" xfId="0" applyFont="1" applyFill="1" applyBorder="1" applyAlignment="1">
      <alignment horizontal="center" vertical="center"/>
    </xf>
    <xf numFmtId="0" fontId="29" fillId="4" borderId="5" xfId="0" applyFont="1" applyFill="1" applyBorder="1" applyAlignment="1">
      <alignment horizontal="center" vertical="center"/>
    </xf>
    <xf numFmtId="0" fontId="29" fillId="4" borderId="6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867296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4" x14ac:dyDescent="0.3"/>
  <cols>
    <col min="2" max="2" width="26.218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92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4" spans="2:2" x14ac:dyDescent="0.3">
      <c r="B14" t="s">
        <v>9</v>
      </c>
    </row>
    <row r="15" spans="2:2" x14ac:dyDescent="0.3">
      <c r="B15" t="s">
        <v>5</v>
      </c>
    </row>
    <row r="16" spans="2:2" x14ac:dyDescent="0.3">
      <c r="B16" t="s">
        <v>92</v>
      </c>
    </row>
    <row r="17" spans="2:2" x14ac:dyDescent="0.3">
      <c r="B17" t="s">
        <v>10</v>
      </c>
    </row>
    <row r="18" spans="2:2" x14ac:dyDescent="0.3">
      <c r="B18" t="s">
        <v>88</v>
      </c>
    </row>
    <row r="19" spans="2:2" x14ac:dyDescent="0.3">
      <c r="B19" t="s">
        <v>89</v>
      </c>
    </row>
    <row r="21" spans="2:2" x14ac:dyDescent="0.3">
      <c r="B21" t="s">
        <v>11</v>
      </c>
    </row>
    <row r="22" spans="2:2" x14ac:dyDescent="0.3">
      <c r="B22" t="s">
        <v>5</v>
      </c>
    </row>
    <row r="23" spans="2:2" x14ac:dyDescent="0.3">
      <c r="B23" t="s">
        <v>92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88"/>
  <sheetViews>
    <sheetView showGridLines="0" tabSelected="1" zoomScale="90" zoomScaleNormal="90" zoomScalePageLayoutView="85" workbookViewId="0"/>
  </sheetViews>
  <sheetFormatPr defaultRowHeight="15.6" x14ac:dyDescent="0.3"/>
  <cols>
    <col min="1" max="1" width="3.44140625" style="76" customWidth="1"/>
    <col min="2" max="2" width="11.44140625" style="96" customWidth="1"/>
    <col min="3" max="3" width="31.5546875" style="96" customWidth="1"/>
    <col min="4" max="4" width="25.44140625" style="96" customWidth="1"/>
    <col min="5" max="5" width="30.77734375" style="96" bestFit="1" customWidth="1"/>
    <col min="6" max="6" width="9.5546875" style="96" customWidth="1"/>
    <col min="7" max="7" width="17.21875" style="103" customWidth="1"/>
    <col min="8" max="8" width="19" style="96" bestFit="1" customWidth="1"/>
    <col min="9" max="9" width="11.5546875" style="96" customWidth="1"/>
    <col min="10" max="10" width="24.21875" style="96" bestFit="1" customWidth="1"/>
    <col min="11" max="11" width="19.21875" style="96" customWidth="1"/>
    <col min="12" max="12" width="39.6640625" style="96" bestFit="1" customWidth="1"/>
    <col min="13" max="13" width="11.5546875" style="96" customWidth="1"/>
  </cols>
  <sheetData>
    <row r="2" spans="1:13" ht="75" customHeight="1" x14ac:dyDescent="0.3">
      <c r="B2" s="77"/>
      <c r="C2" s="78"/>
      <c r="D2" s="258" t="s">
        <v>183</v>
      </c>
      <c r="E2" s="78"/>
      <c r="F2" s="79"/>
      <c r="G2" s="80"/>
      <c r="H2" s="78"/>
      <c r="I2" s="78"/>
      <c r="J2" s="78"/>
      <c r="K2" s="78"/>
      <c r="L2" s="78"/>
      <c r="M2" s="81"/>
    </row>
    <row r="3" spans="1:13" ht="30" customHeight="1" x14ac:dyDescent="0.3">
      <c r="B3" s="82" t="s">
        <v>1</v>
      </c>
      <c r="C3" s="83"/>
      <c r="D3" s="84"/>
      <c r="E3" s="84"/>
      <c r="F3" s="83"/>
      <c r="G3" s="85"/>
      <c r="H3" s="83"/>
      <c r="I3" s="83"/>
      <c r="J3" s="83"/>
      <c r="K3" s="83"/>
      <c r="L3" s="83"/>
      <c r="M3" s="86"/>
    </row>
    <row r="4" spans="1:13" s="17" customFormat="1" x14ac:dyDescent="0.3">
      <c r="A4" s="96"/>
      <c r="B4" s="164"/>
      <c r="C4" s="16"/>
      <c r="D4" s="165"/>
      <c r="E4" s="166"/>
      <c r="F4" s="265"/>
      <c r="G4" s="265"/>
      <c r="H4" s="166"/>
      <c r="I4" s="166"/>
      <c r="J4" s="166"/>
      <c r="K4" s="166"/>
      <c r="L4" s="166"/>
      <c r="M4" s="167"/>
    </row>
    <row r="5" spans="1:13" s="17" customFormat="1" x14ac:dyDescent="0.3">
      <c r="A5" s="96"/>
      <c r="B5" s="22" t="s">
        <v>12</v>
      </c>
      <c r="C5" s="64"/>
      <c r="D5" s="168" t="s">
        <v>13</v>
      </c>
      <c r="E5" s="65"/>
      <c r="F5" s="65"/>
      <c r="G5" s="65"/>
      <c r="H5" s="65"/>
      <c r="I5" s="65"/>
      <c r="J5" s="65"/>
      <c r="K5" s="65"/>
      <c r="L5" s="65"/>
      <c r="M5" s="14"/>
    </row>
    <row r="6" spans="1:13" s="17" customFormat="1" x14ac:dyDescent="0.3">
      <c r="A6" s="96"/>
      <c r="B6" s="22" t="s">
        <v>14</v>
      </c>
      <c r="C6" s="64"/>
      <c r="D6" s="168" t="s">
        <v>15</v>
      </c>
      <c r="E6" s="65"/>
      <c r="F6" s="266"/>
      <c r="G6" s="266"/>
      <c r="H6" s="65"/>
      <c r="I6" s="65"/>
      <c r="J6" s="65"/>
      <c r="K6" s="65"/>
      <c r="L6" s="65"/>
      <c r="M6" s="14"/>
    </row>
    <row r="7" spans="1:13" s="17" customFormat="1" x14ac:dyDescent="0.3">
      <c r="A7" s="96"/>
      <c r="B7" s="22" t="s">
        <v>16</v>
      </c>
      <c r="C7" s="64"/>
      <c r="D7" s="168" t="s">
        <v>17</v>
      </c>
      <c r="E7" s="65"/>
      <c r="F7" s="266"/>
      <c r="G7" s="266"/>
      <c r="H7" s="65"/>
      <c r="I7" s="65"/>
      <c r="J7" s="65"/>
      <c r="K7" s="65"/>
      <c r="L7" s="65"/>
      <c r="M7" s="14"/>
    </row>
    <row r="8" spans="1:13" s="17" customFormat="1" x14ac:dyDescent="0.3">
      <c r="A8" s="96"/>
      <c r="B8" s="22" t="s">
        <v>18</v>
      </c>
      <c r="C8" s="64"/>
      <c r="D8" s="168" t="s">
        <v>19</v>
      </c>
      <c r="E8" s="65"/>
      <c r="F8" s="266"/>
      <c r="G8" s="266"/>
      <c r="H8" s="65"/>
      <c r="I8" s="65"/>
      <c r="J8" s="65"/>
      <c r="K8" s="65"/>
      <c r="L8" s="65"/>
      <c r="M8" s="14"/>
    </row>
    <row r="9" spans="1:13" s="17" customFormat="1" x14ac:dyDescent="0.3">
      <c r="A9" s="96"/>
      <c r="B9" s="22" t="s">
        <v>20</v>
      </c>
      <c r="C9" s="64"/>
      <c r="D9" s="168" t="s">
        <v>21</v>
      </c>
      <c r="E9" s="65"/>
      <c r="F9" s="65"/>
      <c r="G9" s="65"/>
      <c r="H9" s="65"/>
      <c r="I9" s="65"/>
      <c r="J9" s="65"/>
      <c r="K9" s="65"/>
      <c r="L9" s="65"/>
      <c r="M9" s="14"/>
    </row>
    <row r="10" spans="1:13" s="17" customFormat="1" x14ac:dyDescent="0.3">
      <c r="A10" s="96"/>
      <c r="B10" s="22" t="s">
        <v>22</v>
      </c>
      <c r="C10" s="64"/>
      <c r="D10" s="263" t="s">
        <v>182</v>
      </c>
      <c r="E10" s="65"/>
      <c r="F10" s="266"/>
      <c r="G10" s="266"/>
      <c r="H10" s="65"/>
      <c r="I10" s="65"/>
      <c r="J10" s="65"/>
      <c r="K10" s="65"/>
      <c r="L10" s="65"/>
      <c r="M10" s="14"/>
    </row>
    <row r="11" spans="1:13" s="17" customFormat="1" x14ac:dyDescent="0.3">
      <c r="A11" s="96"/>
      <c r="B11" s="169"/>
      <c r="C11" s="170"/>
      <c r="D11" s="171"/>
      <c r="E11" s="172"/>
      <c r="F11" s="270"/>
      <c r="G11" s="270"/>
      <c r="H11" s="170"/>
      <c r="I11" s="170"/>
      <c r="J11" s="170"/>
      <c r="K11" s="170"/>
      <c r="L11" s="170"/>
      <c r="M11" s="173"/>
    </row>
    <row r="12" spans="1:13" s="59" customFormat="1" ht="28.8" x14ac:dyDescent="0.55000000000000004">
      <c r="A12" s="88"/>
      <c r="B12" s="89" t="s">
        <v>144</v>
      </c>
      <c r="C12" s="90"/>
      <c r="D12" s="91"/>
      <c r="E12" s="90"/>
      <c r="F12" s="90"/>
      <c r="G12" s="92"/>
      <c r="H12" s="90"/>
      <c r="I12" s="90"/>
      <c r="J12" s="90"/>
      <c r="K12" s="90"/>
      <c r="L12" s="90"/>
      <c r="M12" s="93"/>
    </row>
    <row r="13" spans="1:13" s="58" customFormat="1" ht="15.6" customHeight="1" x14ac:dyDescent="0.3">
      <c r="A13" s="94"/>
      <c r="B13" s="68"/>
      <c r="C13" s="69"/>
      <c r="D13" s="70"/>
      <c r="E13" s="70"/>
      <c r="F13" s="69"/>
      <c r="G13" s="71"/>
      <c r="H13" s="69"/>
      <c r="I13" s="69"/>
      <c r="J13" s="69"/>
      <c r="K13" s="69"/>
      <c r="L13" s="69"/>
      <c r="M13" s="72"/>
    </row>
    <row r="14" spans="1:13" s="58" customFormat="1" ht="15.6" customHeight="1" x14ac:dyDescent="0.3">
      <c r="A14" s="94"/>
      <c r="B14" s="153" t="s">
        <v>23</v>
      </c>
      <c r="C14" s="147"/>
      <c r="D14" s="154"/>
      <c r="E14" s="154"/>
      <c r="F14" s="147"/>
      <c r="G14" s="155"/>
      <c r="H14" s="147"/>
      <c r="I14" s="147"/>
      <c r="J14" s="147"/>
      <c r="K14" s="147"/>
      <c r="L14" s="147"/>
      <c r="M14" s="156"/>
    </row>
    <row r="15" spans="1:13" s="29" customFormat="1" ht="15.6" customHeight="1" x14ac:dyDescent="0.3">
      <c r="A15" s="95"/>
      <c r="B15" s="12" t="s">
        <v>24</v>
      </c>
      <c r="C15" s="35"/>
      <c r="D15" s="36"/>
      <c r="E15" s="36"/>
      <c r="F15" s="35"/>
      <c r="G15" s="37"/>
      <c r="H15" s="35"/>
      <c r="I15" s="35"/>
      <c r="J15" s="35"/>
      <c r="K15" s="35"/>
      <c r="L15" s="35"/>
      <c r="M15" s="38"/>
    </row>
    <row r="16" spans="1:13" s="29" customFormat="1" ht="15.6" customHeight="1" x14ac:dyDescent="0.3">
      <c r="A16" s="95"/>
      <c r="B16" s="12" t="s">
        <v>25</v>
      </c>
      <c r="C16" s="35"/>
      <c r="D16" s="36"/>
      <c r="E16" s="36"/>
      <c r="F16" s="35"/>
      <c r="G16" s="37"/>
      <c r="H16" s="35"/>
      <c r="I16" s="35"/>
      <c r="J16" s="35"/>
      <c r="K16" s="35"/>
      <c r="L16" s="35"/>
      <c r="M16" s="38"/>
    </row>
    <row r="17" spans="1:13" s="29" customFormat="1" ht="15.6" customHeight="1" x14ac:dyDescent="0.3">
      <c r="A17" s="95"/>
      <c r="B17" s="12" t="s">
        <v>26</v>
      </c>
      <c r="C17" s="35"/>
      <c r="D17" s="36"/>
      <c r="E17" s="36"/>
      <c r="F17" s="35"/>
      <c r="G17" s="37"/>
      <c r="H17" s="35"/>
      <c r="I17" s="35"/>
      <c r="J17" s="35"/>
      <c r="K17" s="35"/>
      <c r="L17" s="35"/>
      <c r="M17" s="38"/>
    </row>
    <row r="18" spans="1:13" s="17" customFormat="1" ht="15.6" customHeight="1" x14ac:dyDescent="0.3">
      <c r="A18" s="96"/>
      <c r="B18" s="13" t="s">
        <v>27</v>
      </c>
      <c r="C18" s="64"/>
      <c r="D18" s="65"/>
      <c r="E18" s="65"/>
      <c r="F18" s="64"/>
      <c r="G18" s="66"/>
      <c r="H18" s="64"/>
      <c r="I18" s="64"/>
      <c r="J18" s="64"/>
      <c r="K18" s="64"/>
      <c r="L18" s="64"/>
      <c r="M18" s="11"/>
    </row>
    <row r="19" spans="1:13" s="17" customFormat="1" ht="15.6" customHeight="1" x14ac:dyDescent="0.3">
      <c r="A19" s="96"/>
      <c r="B19" s="12" t="s">
        <v>28</v>
      </c>
      <c r="C19" s="64"/>
      <c r="D19" s="64"/>
      <c r="E19" s="65"/>
      <c r="F19" s="64"/>
      <c r="G19" s="66"/>
      <c r="H19" s="64"/>
      <c r="I19" s="64"/>
      <c r="J19" s="64"/>
      <c r="K19" s="64"/>
      <c r="L19" s="96"/>
      <c r="M19" s="11"/>
    </row>
    <row r="20" spans="1:13" s="29" customFormat="1" ht="15.6" customHeight="1" x14ac:dyDescent="0.3">
      <c r="A20" s="95"/>
      <c r="B20" s="12" t="s">
        <v>29</v>
      </c>
      <c r="C20" s="35"/>
      <c r="D20" s="36"/>
      <c r="E20" s="36"/>
      <c r="F20" s="35"/>
      <c r="G20" s="37"/>
      <c r="H20" s="35"/>
      <c r="I20" s="35"/>
      <c r="J20" s="35"/>
      <c r="K20" s="35"/>
      <c r="L20" s="35"/>
      <c r="M20" s="38"/>
    </row>
    <row r="21" spans="1:13" s="29" customFormat="1" ht="15.6" customHeight="1" x14ac:dyDescent="0.3">
      <c r="B21" s="157" t="s">
        <v>30</v>
      </c>
      <c r="C21" s="158"/>
      <c r="D21" s="158"/>
      <c r="E21" s="158"/>
      <c r="F21" s="158"/>
      <c r="G21" s="158"/>
      <c r="H21" s="159"/>
      <c r="I21" s="160"/>
      <c r="J21" s="160"/>
      <c r="K21" s="160"/>
      <c r="L21" s="35"/>
      <c r="M21" s="38"/>
    </row>
    <row r="22" spans="1:13" s="29" customFormat="1" ht="15.6" customHeight="1" x14ac:dyDescent="0.3">
      <c r="A22" s="95"/>
      <c r="B22" s="12" t="s">
        <v>31</v>
      </c>
      <c r="C22" s="35"/>
      <c r="D22" s="36"/>
      <c r="E22" s="36"/>
      <c r="F22" s="35"/>
      <c r="G22" s="37"/>
      <c r="H22" s="35"/>
      <c r="I22" s="35"/>
      <c r="J22" s="35"/>
      <c r="K22" s="35"/>
      <c r="L22" s="35"/>
      <c r="M22" s="38"/>
    </row>
    <row r="23" spans="1:13" s="44" customFormat="1" ht="15.6" customHeight="1" x14ac:dyDescent="0.45">
      <c r="A23" s="95"/>
      <c r="B23" s="143"/>
      <c r="C23" s="31"/>
      <c r="D23" s="32"/>
      <c r="E23" s="32"/>
      <c r="F23" s="31"/>
      <c r="G23" s="33"/>
      <c r="H23" s="31"/>
      <c r="I23" s="31"/>
      <c r="J23" s="31"/>
      <c r="K23" s="31"/>
      <c r="L23" s="31"/>
      <c r="M23" s="34"/>
    </row>
    <row r="24" spans="1:13" s="50" customFormat="1" ht="22.8" x14ac:dyDescent="0.4">
      <c r="A24" s="97"/>
      <c r="B24" s="60" t="s">
        <v>32</v>
      </c>
      <c r="C24" s="61"/>
      <c r="D24" s="62"/>
      <c r="E24" s="62"/>
      <c r="F24" s="61"/>
      <c r="G24" s="63"/>
      <c r="H24" s="61"/>
      <c r="I24" s="61"/>
      <c r="J24" s="144"/>
      <c r="K24" s="144"/>
      <c r="L24" s="144"/>
      <c r="M24" s="131"/>
    </row>
    <row r="25" spans="1:13" s="17" customFormat="1" ht="18" x14ac:dyDescent="0.35">
      <c r="A25" s="98"/>
      <c r="B25" s="45" t="s">
        <v>33</v>
      </c>
      <c r="C25" s="46"/>
      <c r="D25" s="47"/>
      <c r="E25" s="49"/>
      <c r="F25" s="262" t="s">
        <v>41</v>
      </c>
      <c r="G25" s="48"/>
      <c r="H25" s="47"/>
      <c r="I25" s="47"/>
      <c r="J25" s="174" t="s">
        <v>34</v>
      </c>
      <c r="K25" s="175"/>
      <c r="L25" s="47"/>
      <c r="M25" s="49"/>
    </row>
    <row r="26" spans="1:13" s="17" customFormat="1" ht="15" customHeight="1" x14ac:dyDescent="0.3">
      <c r="A26" s="96"/>
      <c r="B26" s="176"/>
      <c r="C26" s="177" t="s">
        <v>35</v>
      </c>
      <c r="D26" s="178" t="s">
        <v>36</v>
      </c>
      <c r="E26" s="178" t="s">
        <v>37</v>
      </c>
      <c r="F26" s="179" t="s">
        <v>38</v>
      </c>
      <c r="G26" s="180" t="s">
        <v>39</v>
      </c>
      <c r="H26" s="181" t="s">
        <v>40</v>
      </c>
      <c r="I26" s="182"/>
      <c r="J26" s="183" t="s">
        <v>38</v>
      </c>
      <c r="K26" s="184" t="s">
        <v>39</v>
      </c>
      <c r="L26" s="185" t="s">
        <v>40</v>
      </c>
      <c r="M26" s="186"/>
    </row>
    <row r="27" spans="1:13" s="17" customFormat="1" ht="15" customHeight="1" x14ac:dyDescent="0.3">
      <c r="A27" s="96"/>
      <c r="B27" s="187"/>
      <c r="C27" s="188" t="s">
        <v>132</v>
      </c>
      <c r="D27" s="189" t="s">
        <v>184</v>
      </c>
      <c r="E27" s="190" t="s">
        <v>6</v>
      </c>
      <c r="F27" s="191">
        <f>7+7</f>
        <v>14</v>
      </c>
      <c r="G27" s="192">
        <v>0</v>
      </c>
      <c r="H27" s="193">
        <f>ROUND(G27*F27,2)</f>
        <v>0</v>
      </c>
      <c r="I27" s="194"/>
      <c r="J27" s="191">
        <v>1</v>
      </c>
      <c r="K27" s="195">
        <v>0</v>
      </c>
      <c r="L27" s="193">
        <f>ROUND(J27*K27,2)</f>
        <v>0</v>
      </c>
      <c r="M27" s="194"/>
    </row>
    <row r="28" spans="1:13" s="50" customFormat="1" ht="15" customHeight="1" x14ac:dyDescent="0.35">
      <c r="A28" s="99"/>
      <c r="B28" s="196"/>
      <c r="C28" s="197" t="s">
        <v>40</v>
      </c>
      <c r="D28" s="198"/>
      <c r="E28" s="179"/>
      <c r="F28" s="199">
        <f>SUM(F27:F27)</f>
        <v>14</v>
      </c>
      <c r="G28" s="20"/>
      <c r="H28" s="200">
        <f>ROUND(SUM(H27:H27),2)</f>
        <v>0</v>
      </c>
      <c r="I28" s="201"/>
      <c r="J28" s="202">
        <f>SUM(J27:J27)</f>
        <v>1</v>
      </c>
      <c r="K28" s="20"/>
      <c r="L28" s="203">
        <f>ROUND(SUM(L27:L27),2)</f>
        <v>0</v>
      </c>
      <c r="M28" s="204"/>
    </row>
    <row r="29" spans="1:13" s="28" customFormat="1" ht="18" x14ac:dyDescent="0.35">
      <c r="A29" s="98"/>
      <c r="B29" s="215" t="s">
        <v>90</v>
      </c>
      <c r="C29" s="205"/>
      <c r="D29" s="206"/>
      <c r="E29" s="206"/>
      <c r="F29" s="163" t="s">
        <v>41</v>
      </c>
      <c r="G29" s="53"/>
      <c r="H29" s="51"/>
      <c r="I29" s="51"/>
      <c r="J29" s="207" t="s">
        <v>34</v>
      </c>
      <c r="K29" s="46"/>
      <c r="L29" s="51"/>
      <c r="M29" s="52"/>
    </row>
    <row r="30" spans="1:13" s="17" customFormat="1" ht="15" customHeight="1" x14ac:dyDescent="0.3">
      <c r="A30" s="99"/>
      <c r="B30" s="178" t="s">
        <v>42</v>
      </c>
      <c r="C30" s="177" t="s">
        <v>35</v>
      </c>
      <c r="D30" s="178" t="s">
        <v>36</v>
      </c>
      <c r="E30" s="178" t="s">
        <v>37</v>
      </c>
      <c r="F30" s="208" t="s">
        <v>38</v>
      </c>
      <c r="G30" s="209" t="s">
        <v>39</v>
      </c>
      <c r="H30" s="178" t="s">
        <v>40</v>
      </c>
      <c r="I30" s="178" t="s">
        <v>43</v>
      </c>
      <c r="J30" s="208" t="s">
        <v>38</v>
      </c>
      <c r="K30" s="209" t="s">
        <v>39</v>
      </c>
      <c r="L30" s="178" t="s">
        <v>40</v>
      </c>
      <c r="M30" s="178" t="s">
        <v>43</v>
      </c>
    </row>
    <row r="31" spans="1:13" s="17" customFormat="1" ht="15" customHeight="1" x14ac:dyDescent="0.3">
      <c r="A31" s="96"/>
      <c r="B31" s="210">
        <v>0</v>
      </c>
      <c r="C31" s="188" t="s">
        <v>145</v>
      </c>
      <c r="D31" s="189" t="s">
        <v>184</v>
      </c>
      <c r="E31" s="190" t="s">
        <v>8</v>
      </c>
      <c r="F31" s="211">
        <v>4</v>
      </c>
      <c r="G31" s="212">
        <v>0</v>
      </c>
      <c r="H31" s="213">
        <f t="shared" ref="H31:H47" si="0">ROUND(G31*F31,2)</f>
        <v>0</v>
      </c>
      <c r="I31" s="213" t="str">
        <f>IFERROR(ROUND(G31/B31,2),"")</f>
        <v/>
      </c>
      <c r="J31" s="190">
        <v>0</v>
      </c>
      <c r="K31" s="212">
        <v>0</v>
      </c>
      <c r="L31" s="213">
        <f t="shared" ref="L31:L47" si="1">ROUND(K31*J31,2)</f>
        <v>0</v>
      </c>
      <c r="M31" s="213" t="str">
        <f>IFERROR(ROUND(K31/B31,2),"")</f>
        <v/>
      </c>
    </row>
    <row r="32" spans="1:13" s="17" customFormat="1" ht="15" customHeight="1" x14ac:dyDescent="0.3">
      <c r="A32" s="96"/>
      <c r="B32" s="210">
        <v>0</v>
      </c>
      <c r="C32" s="188" t="s">
        <v>133</v>
      </c>
      <c r="D32" s="189" t="s">
        <v>184</v>
      </c>
      <c r="E32" s="190" t="s">
        <v>8</v>
      </c>
      <c r="F32" s="211">
        <v>3</v>
      </c>
      <c r="G32" s="212">
        <v>0</v>
      </c>
      <c r="H32" s="213">
        <f t="shared" si="0"/>
        <v>0</v>
      </c>
      <c r="I32" s="213" t="str">
        <f t="shared" ref="I32:I47" si="2">IFERROR(ROUND(G32/B32,2),"")</f>
        <v/>
      </c>
      <c r="J32" s="190">
        <v>0</v>
      </c>
      <c r="K32" s="212">
        <v>0</v>
      </c>
      <c r="L32" s="213">
        <f t="shared" si="1"/>
        <v>0</v>
      </c>
      <c r="M32" s="213" t="str">
        <f t="shared" ref="M32:M47" si="3">IFERROR(ROUND(K32/B32,2),"")</f>
        <v/>
      </c>
    </row>
    <row r="33" spans="1:13" s="17" customFormat="1" ht="15" customHeight="1" x14ac:dyDescent="0.3">
      <c r="A33" s="96"/>
      <c r="B33" s="210">
        <v>0</v>
      </c>
      <c r="C33" s="188" t="s">
        <v>146</v>
      </c>
      <c r="D33" s="189" t="s">
        <v>184</v>
      </c>
      <c r="E33" s="190" t="s">
        <v>8</v>
      </c>
      <c r="F33" s="211">
        <v>4</v>
      </c>
      <c r="G33" s="212">
        <v>0</v>
      </c>
      <c r="H33" s="213">
        <f t="shared" si="0"/>
        <v>0</v>
      </c>
      <c r="I33" s="213" t="str">
        <f t="shared" si="2"/>
        <v/>
      </c>
      <c r="J33" s="190">
        <v>0</v>
      </c>
      <c r="K33" s="212">
        <v>0</v>
      </c>
      <c r="L33" s="213">
        <f t="shared" si="1"/>
        <v>0</v>
      </c>
      <c r="M33" s="213" t="str">
        <f t="shared" si="3"/>
        <v/>
      </c>
    </row>
    <row r="34" spans="1:13" s="17" customFormat="1" ht="15" customHeight="1" x14ac:dyDescent="0.3">
      <c r="A34" s="96"/>
      <c r="B34" s="210">
        <v>0</v>
      </c>
      <c r="C34" s="188" t="s">
        <v>168</v>
      </c>
      <c r="D34" s="189" t="s">
        <v>184</v>
      </c>
      <c r="E34" s="190" t="s">
        <v>8</v>
      </c>
      <c r="F34" s="211">
        <v>4</v>
      </c>
      <c r="G34" s="212">
        <v>0</v>
      </c>
      <c r="H34" s="213">
        <f t="shared" si="0"/>
        <v>0</v>
      </c>
      <c r="I34" s="213" t="str">
        <f t="shared" si="2"/>
        <v/>
      </c>
      <c r="J34" s="190">
        <v>0</v>
      </c>
      <c r="K34" s="212">
        <v>0</v>
      </c>
      <c r="L34" s="213">
        <f t="shared" si="1"/>
        <v>0</v>
      </c>
      <c r="M34" s="213" t="str">
        <f t="shared" si="3"/>
        <v/>
      </c>
    </row>
    <row r="35" spans="1:13" s="17" customFormat="1" ht="15" customHeight="1" x14ac:dyDescent="0.3">
      <c r="A35" s="96"/>
      <c r="B35" s="210">
        <v>0</v>
      </c>
      <c r="C35" s="188" t="s">
        <v>143</v>
      </c>
      <c r="D35" s="189" t="s">
        <v>184</v>
      </c>
      <c r="E35" s="190" t="s">
        <v>8</v>
      </c>
      <c r="F35" s="211">
        <v>2</v>
      </c>
      <c r="G35" s="212">
        <v>0</v>
      </c>
      <c r="H35" s="213">
        <f t="shared" si="0"/>
        <v>0</v>
      </c>
      <c r="I35" s="213" t="str">
        <f t="shared" si="2"/>
        <v/>
      </c>
      <c r="J35" s="190">
        <v>0</v>
      </c>
      <c r="K35" s="212">
        <v>0</v>
      </c>
      <c r="L35" s="213">
        <f t="shared" si="1"/>
        <v>0</v>
      </c>
      <c r="M35" s="213" t="str">
        <f t="shared" si="3"/>
        <v/>
      </c>
    </row>
    <row r="36" spans="1:13" s="17" customFormat="1" ht="15" customHeight="1" x14ac:dyDescent="0.3">
      <c r="A36" s="96"/>
      <c r="B36" s="210">
        <v>0</v>
      </c>
      <c r="C36" s="188" t="s">
        <v>136</v>
      </c>
      <c r="D36" s="189" t="s">
        <v>184</v>
      </c>
      <c r="E36" s="190" t="s">
        <v>8</v>
      </c>
      <c r="F36" s="211">
        <v>2</v>
      </c>
      <c r="G36" s="212">
        <v>0</v>
      </c>
      <c r="H36" s="213">
        <f t="shared" ref="H36:H41" si="4">ROUND(G36*F36,2)</f>
        <v>0</v>
      </c>
      <c r="I36" s="213" t="str">
        <f t="shared" ref="I36:I41" si="5">IFERROR(ROUND(G36/B36,2),"")</f>
        <v/>
      </c>
      <c r="J36" s="190">
        <v>0</v>
      </c>
      <c r="K36" s="212">
        <v>0</v>
      </c>
      <c r="L36" s="213">
        <f t="shared" ref="L36:L41" si="6">ROUND(K36*J36,2)</f>
        <v>0</v>
      </c>
      <c r="M36" s="213" t="str">
        <f t="shared" ref="M36:M41" si="7">IFERROR(ROUND(K36/B36,2),"")</f>
        <v/>
      </c>
    </row>
    <row r="37" spans="1:13" s="17" customFormat="1" ht="15" customHeight="1" x14ac:dyDescent="0.3">
      <c r="A37" s="96"/>
      <c r="B37" s="210">
        <v>0</v>
      </c>
      <c r="C37" s="188" t="s">
        <v>140</v>
      </c>
      <c r="D37" s="189" t="s">
        <v>184</v>
      </c>
      <c r="E37" s="190" t="s">
        <v>8</v>
      </c>
      <c r="F37" s="211">
        <v>2</v>
      </c>
      <c r="G37" s="212">
        <v>0</v>
      </c>
      <c r="H37" s="213">
        <f t="shared" si="4"/>
        <v>0</v>
      </c>
      <c r="I37" s="213" t="str">
        <f t="shared" si="5"/>
        <v/>
      </c>
      <c r="J37" s="190">
        <v>0</v>
      </c>
      <c r="K37" s="212">
        <v>0</v>
      </c>
      <c r="L37" s="213">
        <f t="shared" si="6"/>
        <v>0</v>
      </c>
      <c r="M37" s="213" t="str">
        <f t="shared" si="7"/>
        <v/>
      </c>
    </row>
    <row r="38" spans="1:13" s="17" customFormat="1" ht="15" customHeight="1" x14ac:dyDescent="0.3">
      <c r="A38" s="96"/>
      <c r="B38" s="210">
        <v>0</v>
      </c>
      <c r="C38" s="188" t="s">
        <v>178</v>
      </c>
      <c r="D38" s="189" t="s">
        <v>184</v>
      </c>
      <c r="E38" s="190" t="s">
        <v>8</v>
      </c>
      <c r="F38" s="211">
        <v>3</v>
      </c>
      <c r="G38" s="212">
        <v>0</v>
      </c>
      <c r="H38" s="213">
        <f t="shared" si="4"/>
        <v>0</v>
      </c>
      <c r="I38" s="213" t="str">
        <f t="shared" si="5"/>
        <v/>
      </c>
      <c r="J38" s="190">
        <v>0</v>
      </c>
      <c r="K38" s="212">
        <v>0</v>
      </c>
      <c r="L38" s="213">
        <f t="shared" si="6"/>
        <v>0</v>
      </c>
      <c r="M38" s="213" t="str">
        <f t="shared" si="7"/>
        <v/>
      </c>
    </row>
    <row r="39" spans="1:13" s="17" customFormat="1" ht="15" customHeight="1" x14ac:dyDescent="0.3">
      <c r="A39" s="96"/>
      <c r="B39" s="210">
        <v>0</v>
      </c>
      <c r="C39" s="188" t="s">
        <v>170</v>
      </c>
      <c r="D39" s="189" t="s">
        <v>184</v>
      </c>
      <c r="E39" s="190" t="s">
        <v>8</v>
      </c>
      <c r="F39" s="211">
        <v>2</v>
      </c>
      <c r="G39" s="212">
        <v>0</v>
      </c>
      <c r="H39" s="213">
        <f t="shared" si="4"/>
        <v>0</v>
      </c>
      <c r="I39" s="213" t="str">
        <f t="shared" si="5"/>
        <v/>
      </c>
      <c r="J39" s="190">
        <v>0</v>
      </c>
      <c r="K39" s="212">
        <v>0</v>
      </c>
      <c r="L39" s="213">
        <f t="shared" si="6"/>
        <v>0</v>
      </c>
      <c r="M39" s="213" t="str">
        <f t="shared" si="7"/>
        <v/>
      </c>
    </row>
    <row r="40" spans="1:13" s="17" customFormat="1" ht="15" customHeight="1" x14ac:dyDescent="0.3">
      <c r="A40" s="96"/>
      <c r="B40" s="210">
        <v>0</v>
      </c>
      <c r="C40" s="188" t="s">
        <v>138</v>
      </c>
      <c r="D40" s="189" t="s">
        <v>184</v>
      </c>
      <c r="E40" s="190" t="s">
        <v>8</v>
      </c>
      <c r="F40" s="211">
        <v>3</v>
      </c>
      <c r="G40" s="212">
        <v>0</v>
      </c>
      <c r="H40" s="213">
        <f t="shared" si="4"/>
        <v>0</v>
      </c>
      <c r="I40" s="213" t="str">
        <f t="shared" si="5"/>
        <v/>
      </c>
      <c r="J40" s="190">
        <v>0</v>
      </c>
      <c r="K40" s="212">
        <v>0</v>
      </c>
      <c r="L40" s="213">
        <f t="shared" si="6"/>
        <v>0</v>
      </c>
      <c r="M40" s="213" t="str">
        <f t="shared" si="7"/>
        <v/>
      </c>
    </row>
    <row r="41" spans="1:13" s="17" customFormat="1" ht="15" customHeight="1" x14ac:dyDescent="0.3">
      <c r="A41" s="96"/>
      <c r="B41" s="210">
        <v>0</v>
      </c>
      <c r="C41" s="188" t="s">
        <v>179</v>
      </c>
      <c r="D41" s="189" t="s">
        <v>184</v>
      </c>
      <c r="E41" s="190" t="s">
        <v>8</v>
      </c>
      <c r="F41" s="211">
        <v>2</v>
      </c>
      <c r="G41" s="212">
        <v>0</v>
      </c>
      <c r="H41" s="213">
        <f t="shared" si="4"/>
        <v>0</v>
      </c>
      <c r="I41" s="213" t="str">
        <f t="shared" si="5"/>
        <v/>
      </c>
      <c r="J41" s="190">
        <v>0</v>
      </c>
      <c r="K41" s="212">
        <v>0</v>
      </c>
      <c r="L41" s="213">
        <f t="shared" si="6"/>
        <v>0</v>
      </c>
      <c r="M41" s="213" t="str">
        <f t="shared" si="7"/>
        <v/>
      </c>
    </row>
    <row r="42" spans="1:13" s="17" customFormat="1" ht="15" customHeight="1" x14ac:dyDescent="0.3">
      <c r="A42" s="96"/>
      <c r="B42" s="210">
        <v>0</v>
      </c>
      <c r="C42" s="188" t="s">
        <v>171</v>
      </c>
      <c r="D42" s="189" t="s">
        <v>184</v>
      </c>
      <c r="E42" s="190" t="s">
        <v>8</v>
      </c>
      <c r="F42" s="260">
        <v>1</v>
      </c>
      <c r="G42" s="212">
        <v>0</v>
      </c>
      <c r="H42" s="213">
        <f t="shared" si="0"/>
        <v>0</v>
      </c>
      <c r="I42" s="213" t="str">
        <f t="shared" si="2"/>
        <v/>
      </c>
      <c r="J42" s="190">
        <v>0</v>
      </c>
      <c r="K42" s="212">
        <v>0</v>
      </c>
      <c r="L42" s="213">
        <f t="shared" si="1"/>
        <v>0</v>
      </c>
      <c r="M42" s="213" t="str">
        <f t="shared" si="3"/>
        <v/>
      </c>
    </row>
    <row r="43" spans="1:13" s="17" customFormat="1" ht="15" customHeight="1" x14ac:dyDescent="0.3">
      <c r="A43" s="96"/>
      <c r="B43" s="210">
        <v>0</v>
      </c>
      <c r="C43" s="188" t="s">
        <v>147</v>
      </c>
      <c r="D43" s="189" t="s">
        <v>184</v>
      </c>
      <c r="E43" s="190" t="s">
        <v>8</v>
      </c>
      <c r="F43" s="211">
        <v>1</v>
      </c>
      <c r="G43" s="212">
        <v>0</v>
      </c>
      <c r="H43" s="213">
        <f t="shared" si="0"/>
        <v>0</v>
      </c>
      <c r="I43" s="213" t="str">
        <f t="shared" si="2"/>
        <v/>
      </c>
      <c r="J43" s="190">
        <v>0</v>
      </c>
      <c r="K43" s="212">
        <v>0</v>
      </c>
      <c r="L43" s="213">
        <f t="shared" si="1"/>
        <v>0</v>
      </c>
      <c r="M43" s="213" t="str">
        <f t="shared" si="3"/>
        <v/>
      </c>
    </row>
    <row r="44" spans="1:13" s="17" customFormat="1" ht="15" customHeight="1" x14ac:dyDescent="0.3">
      <c r="A44" s="96"/>
      <c r="B44" s="210">
        <v>0</v>
      </c>
      <c r="C44" s="188" t="s">
        <v>148</v>
      </c>
      <c r="D44" s="189" t="s">
        <v>184</v>
      </c>
      <c r="E44" s="190" t="s">
        <v>8</v>
      </c>
      <c r="F44" s="211">
        <v>3</v>
      </c>
      <c r="G44" s="212">
        <v>0</v>
      </c>
      <c r="H44" s="213">
        <f t="shared" si="0"/>
        <v>0</v>
      </c>
      <c r="I44" s="213" t="str">
        <f t="shared" si="2"/>
        <v/>
      </c>
      <c r="J44" s="190">
        <v>0</v>
      </c>
      <c r="K44" s="212">
        <v>0</v>
      </c>
      <c r="L44" s="213">
        <f t="shared" si="1"/>
        <v>0</v>
      </c>
      <c r="M44" s="213" t="str">
        <f t="shared" si="3"/>
        <v/>
      </c>
    </row>
    <row r="45" spans="1:13" s="17" customFormat="1" ht="15" customHeight="1" x14ac:dyDescent="0.3">
      <c r="A45" s="96"/>
      <c r="B45" s="210">
        <v>0</v>
      </c>
      <c r="C45" s="188" t="s">
        <v>141</v>
      </c>
      <c r="D45" s="189" t="s">
        <v>184</v>
      </c>
      <c r="E45" s="190" t="s">
        <v>8</v>
      </c>
      <c r="F45" s="211">
        <v>1</v>
      </c>
      <c r="G45" s="212">
        <v>0</v>
      </c>
      <c r="H45" s="213">
        <f t="shared" si="0"/>
        <v>0</v>
      </c>
      <c r="I45" s="213" t="str">
        <f t="shared" si="2"/>
        <v/>
      </c>
      <c r="J45" s="190">
        <v>0</v>
      </c>
      <c r="K45" s="212">
        <v>0</v>
      </c>
      <c r="L45" s="213">
        <f t="shared" si="1"/>
        <v>0</v>
      </c>
      <c r="M45" s="213" t="str">
        <f t="shared" si="3"/>
        <v/>
      </c>
    </row>
    <row r="46" spans="1:13" s="17" customFormat="1" ht="15" customHeight="1" x14ac:dyDescent="0.3">
      <c r="A46" s="96"/>
      <c r="B46" s="210">
        <v>0</v>
      </c>
      <c r="C46" s="188" t="s">
        <v>149</v>
      </c>
      <c r="D46" s="189" t="s">
        <v>184</v>
      </c>
      <c r="E46" s="190" t="s">
        <v>8</v>
      </c>
      <c r="F46" s="211">
        <v>5</v>
      </c>
      <c r="G46" s="212">
        <v>0</v>
      </c>
      <c r="H46" s="213">
        <f t="shared" si="0"/>
        <v>0</v>
      </c>
      <c r="I46" s="213" t="str">
        <f t="shared" si="2"/>
        <v/>
      </c>
      <c r="J46" s="190">
        <v>1</v>
      </c>
      <c r="K46" s="212">
        <v>0</v>
      </c>
      <c r="L46" s="213">
        <f t="shared" si="1"/>
        <v>0</v>
      </c>
      <c r="M46" s="213" t="str">
        <f t="shared" si="3"/>
        <v/>
      </c>
    </row>
    <row r="47" spans="1:13" s="17" customFormat="1" ht="15" customHeight="1" x14ac:dyDescent="0.3">
      <c r="A47" s="96"/>
      <c r="B47" s="210">
        <v>0</v>
      </c>
      <c r="C47" s="188" t="s">
        <v>180</v>
      </c>
      <c r="D47" s="189" t="s">
        <v>184</v>
      </c>
      <c r="E47" s="190" t="s">
        <v>8</v>
      </c>
      <c r="F47" s="211">
        <v>2</v>
      </c>
      <c r="G47" s="212">
        <v>0</v>
      </c>
      <c r="H47" s="213">
        <f t="shared" si="0"/>
        <v>0</v>
      </c>
      <c r="I47" s="213" t="str">
        <f t="shared" si="2"/>
        <v/>
      </c>
      <c r="J47" s="190">
        <v>0</v>
      </c>
      <c r="K47" s="212">
        <v>0</v>
      </c>
      <c r="L47" s="213">
        <f t="shared" si="1"/>
        <v>0</v>
      </c>
      <c r="M47" s="213" t="str">
        <f t="shared" si="3"/>
        <v/>
      </c>
    </row>
    <row r="48" spans="1:13" s="50" customFormat="1" ht="15" customHeight="1" x14ac:dyDescent="0.35">
      <c r="A48" s="99"/>
      <c r="B48" s="100"/>
      <c r="C48" s="125" t="s">
        <v>40</v>
      </c>
      <c r="D48" s="148"/>
      <c r="E48" s="148"/>
      <c r="F48" s="216">
        <f>SUM(F31:F47)</f>
        <v>44</v>
      </c>
      <c r="G48" s="217"/>
      <c r="H48" s="214">
        <f>ROUND(SUM(H31:H47),2)</f>
        <v>0</v>
      </c>
      <c r="I48" s="217"/>
      <c r="J48" s="218">
        <f>SUM(J31:J47)</f>
        <v>1</v>
      </c>
      <c r="K48" s="217"/>
      <c r="L48" s="214">
        <f>ROUND(SUM(L31:L47),2)</f>
        <v>0</v>
      </c>
      <c r="M48" s="219"/>
    </row>
    <row r="49" spans="1:13" s="28" customFormat="1" ht="18" x14ac:dyDescent="0.35">
      <c r="A49" s="98"/>
      <c r="B49" s="45" t="s">
        <v>44</v>
      </c>
      <c r="C49" s="46"/>
      <c r="D49" s="48"/>
      <c r="E49" s="48"/>
      <c r="F49" s="46"/>
      <c r="G49" s="48" t="s">
        <v>45</v>
      </c>
      <c r="H49" s="51"/>
      <c r="I49" s="51"/>
      <c r="J49" s="46"/>
      <c r="K49" s="46"/>
      <c r="L49" s="46"/>
      <c r="M49" s="52"/>
    </row>
    <row r="50" spans="1:13" s="17" customFormat="1" ht="15" customHeight="1" x14ac:dyDescent="0.3">
      <c r="A50" s="99"/>
      <c r="B50" s="18"/>
      <c r="C50" s="125"/>
      <c r="D50" s="178" t="s">
        <v>36</v>
      </c>
      <c r="E50" s="178" t="s">
        <v>46</v>
      </c>
      <c r="F50" s="208" t="s">
        <v>38</v>
      </c>
      <c r="G50" s="209" t="s">
        <v>39</v>
      </c>
      <c r="H50" s="178" t="s">
        <v>40</v>
      </c>
      <c r="I50" s="124"/>
      <c r="J50" s="125"/>
      <c r="K50" s="125"/>
      <c r="L50" s="125"/>
      <c r="M50" s="19"/>
    </row>
    <row r="51" spans="1:13" s="17" customFormat="1" ht="15" customHeight="1" x14ac:dyDescent="0.3">
      <c r="A51" s="96"/>
      <c r="B51" s="10"/>
      <c r="C51" s="64"/>
      <c r="D51" s="189" t="s">
        <v>184</v>
      </c>
      <c r="E51" s="190" t="s">
        <v>47</v>
      </c>
      <c r="F51" s="220">
        <v>1154</v>
      </c>
      <c r="G51" s="212">
        <v>0</v>
      </c>
      <c r="H51" s="213">
        <f>ROUND(F51*G51,2)</f>
        <v>0</v>
      </c>
      <c r="I51" s="8"/>
      <c r="J51" s="64"/>
      <c r="K51" s="67"/>
      <c r="L51" s="67"/>
      <c r="M51" s="9"/>
    </row>
    <row r="52" spans="1:13" s="17" customFormat="1" ht="15" customHeight="1" x14ac:dyDescent="0.3">
      <c r="A52" s="96"/>
      <c r="B52" s="10"/>
      <c r="C52" s="64"/>
      <c r="D52" s="189" t="s">
        <v>184</v>
      </c>
      <c r="E52" s="190" t="s">
        <v>48</v>
      </c>
      <c r="F52" s="220">
        <v>10</v>
      </c>
      <c r="G52" s="212">
        <v>0</v>
      </c>
      <c r="H52" s="213">
        <f>ROUND(F52*G52,2)</f>
        <v>0</v>
      </c>
      <c r="I52" s="8"/>
      <c r="J52" s="64"/>
      <c r="K52" s="67"/>
      <c r="L52" s="67"/>
      <c r="M52" s="9"/>
    </row>
    <row r="53" spans="1:13" s="44" customFormat="1" ht="15" customHeight="1" x14ac:dyDescent="0.45">
      <c r="A53" s="99"/>
      <c r="B53" s="18"/>
      <c r="C53" s="125"/>
      <c r="D53" s="148"/>
      <c r="E53" s="148"/>
      <c r="F53" s="221">
        <f>SUM(F51:F52)</f>
        <v>1164</v>
      </c>
      <c r="G53" s="161"/>
      <c r="H53" s="222">
        <f>ROUND(SUM(H51:H52),2)</f>
        <v>0</v>
      </c>
      <c r="I53" s="162"/>
      <c r="J53" s="125"/>
      <c r="K53" s="125"/>
      <c r="L53" s="125"/>
      <c r="M53" s="127"/>
    </row>
    <row r="54" spans="1:13" s="50" customFormat="1" ht="22.8" x14ac:dyDescent="0.4">
      <c r="A54" s="97"/>
      <c r="B54" s="39" t="s">
        <v>49</v>
      </c>
      <c r="C54" s="40"/>
      <c r="D54" s="41"/>
      <c r="E54" s="41"/>
      <c r="F54" s="40"/>
      <c r="G54" s="42"/>
      <c r="H54" s="40"/>
      <c r="I54" s="40"/>
      <c r="J54" s="40"/>
      <c r="K54" s="40"/>
      <c r="L54" s="40"/>
      <c r="M54" s="43"/>
    </row>
    <row r="55" spans="1:13" s="28" customFormat="1" ht="18" x14ac:dyDescent="0.35">
      <c r="A55" s="98"/>
      <c r="B55" s="45" t="s">
        <v>51</v>
      </c>
      <c r="C55" s="46"/>
      <c r="D55" s="48"/>
      <c r="E55" s="48"/>
      <c r="F55" s="46" t="s">
        <v>52</v>
      </c>
      <c r="G55" s="48"/>
      <c r="H55" s="46"/>
      <c r="I55" s="142"/>
      <c r="J55" s="46"/>
      <c r="K55" s="46"/>
      <c r="L55" s="46"/>
      <c r="M55" s="259"/>
    </row>
    <row r="56" spans="1:13" s="28" customFormat="1" ht="15" customHeight="1" x14ac:dyDescent="0.3">
      <c r="A56" s="99"/>
      <c r="B56" s="178" t="s">
        <v>53</v>
      </c>
      <c r="C56" s="177" t="s">
        <v>50</v>
      </c>
      <c r="D56" s="178" t="s">
        <v>36</v>
      </c>
      <c r="E56" s="178" t="s">
        <v>37</v>
      </c>
      <c r="F56" s="208" t="s">
        <v>38</v>
      </c>
      <c r="G56" s="209" t="s">
        <v>39</v>
      </c>
      <c r="H56" s="178" t="s">
        <v>40</v>
      </c>
      <c r="I56" s="124"/>
      <c r="J56" s="148"/>
      <c r="K56" s="124"/>
      <c r="L56" s="124"/>
      <c r="M56" s="19"/>
    </row>
    <row r="57" spans="1:13" s="28" customFormat="1" ht="15" customHeight="1" x14ac:dyDescent="0.3">
      <c r="A57" s="99"/>
      <c r="B57" s="190" t="s">
        <v>54</v>
      </c>
      <c r="C57" s="188" t="s">
        <v>132</v>
      </c>
      <c r="D57" s="189" t="s">
        <v>184</v>
      </c>
      <c r="E57" s="223" t="s">
        <v>5</v>
      </c>
      <c r="F57" s="211">
        <v>12</v>
      </c>
      <c r="G57" s="212">
        <v>0</v>
      </c>
      <c r="H57" s="213">
        <f>ROUND(F57*G57,2)</f>
        <v>0</v>
      </c>
      <c r="I57" s="8"/>
      <c r="J57" s="148"/>
      <c r="K57" s="124"/>
      <c r="L57" s="124"/>
      <c r="M57" s="9"/>
    </row>
    <row r="58" spans="1:13" s="28" customFormat="1" ht="15" customHeight="1" x14ac:dyDescent="0.3">
      <c r="A58" s="99"/>
      <c r="B58" s="190" t="s">
        <v>55</v>
      </c>
      <c r="C58" s="188" t="s">
        <v>132</v>
      </c>
      <c r="D58" s="189" t="s">
        <v>184</v>
      </c>
      <c r="E58" s="223" t="s">
        <v>5</v>
      </c>
      <c r="F58" s="211">
        <v>6</v>
      </c>
      <c r="G58" s="212">
        <v>0</v>
      </c>
      <c r="H58" s="213">
        <f t="shared" ref="H58" si="8">ROUND(F58*G58,2)</f>
        <v>0</v>
      </c>
      <c r="I58" s="8"/>
      <c r="J58" s="148"/>
      <c r="K58" s="124"/>
      <c r="L58" s="124"/>
      <c r="M58" s="9"/>
    </row>
    <row r="59" spans="1:13" s="23" customFormat="1" ht="15" customHeight="1" x14ac:dyDescent="0.4">
      <c r="A59" s="99"/>
      <c r="B59" s="100"/>
      <c r="C59" s="125" t="s">
        <v>40</v>
      </c>
      <c r="D59" s="148"/>
      <c r="E59" s="148"/>
      <c r="F59" s="216">
        <f>SUM(F57:F58)</f>
        <v>18</v>
      </c>
      <c r="G59" s="20"/>
      <c r="H59" s="214">
        <f>ROUND(SUM(H57:H58),2)</f>
        <v>0</v>
      </c>
      <c r="I59" s="20"/>
      <c r="J59" s="125"/>
      <c r="K59" s="125"/>
      <c r="L59" s="125"/>
      <c r="M59" s="21"/>
    </row>
    <row r="60" spans="1:13" s="57" customFormat="1" ht="21" x14ac:dyDescent="0.4">
      <c r="A60" s="101"/>
      <c r="B60" s="136" t="s">
        <v>56</v>
      </c>
      <c r="C60" s="137"/>
      <c r="D60" s="137"/>
      <c r="E60" s="138"/>
      <c r="F60" s="137"/>
      <c r="G60" s="139"/>
      <c r="H60" s="137"/>
      <c r="I60" s="137"/>
      <c r="J60" s="137"/>
      <c r="K60" s="140"/>
      <c r="L60" s="141">
        <v>0</v>
      </c>
      <c r="M60" s="140"/>
    </row>
    <row r="61" spans="1:13" s="28" customFormat="1" ht="17.399999999999999" x14ac:dyDescent="0.3">
      <c r="A61" s="102"/>
      <c r="B61" s="134" t="s">
        <v>57</v>
      </c>
      <c r="C61" s="25"/>
      <c r="D61" s="25"/>
      <c r="E61" s="26"/>
      <c r="F61" s="26"/>
      <c r="G61" s="27"/>
      <c r="H61" s="26"/>
      <c r="I61" s="26"/>
      <c r="J61" s="25"/>
      <c r="K61" s="25"/>
      <c r="L61" s="25"/>
      <c r="M61" s="135"/>
    </row>
    <row r="62" spans="1:13" s="17" customFormat="1" ht="15" customHeight="1" x14ac:dyDescent="0.3">
      <c r="A62" s="99"/>
      <c r="B62" s="224" t="s">
        <v>58</v>
      </c>
      <c r="C62" s="197"/>
      <c r="D62" s="197"/>
      <c r="E62" s="197"/>
      <c r="F62" s="198"/>
      <c r="G62" s="225"/>
      <c r="H62" s="198"/>
      <c r="I62" s="198"/>
      <c r="J62" s="197"/>
      <c r="K62" s="197"/>
      <c r="L62" s="197"/>
      <c r="M62" s="179"/>
    </row>
    <row r="63" spans="1:13" s="17" customFormat="1" ht="15" customHeight="1" x14ac:dyDescent="0.3">
      <c r="A63" s="96"/>
      <c r="B63" s="226" t="s">
        <v>60</v>
      </c>
      <c r="C63" s="227"/>
      <c r="D63" s="227"/>
      <c r="E63" s="227"/>
      <c r="F63" s="228"/>
      <c r="G63" s="229"/>
      <c r="H63" s="228"/>
      <c r="I63" s="228"/>
      <c r="J63" s="227"/>
      <c r="K63" s="227"/>
      <c r="L63" s="230">
        <f>H28</f>
        <v>0</v>
      </c>
      <c r="M63" s="231"/>
    </row>
    <row r="64" spans="1:13" s="28" customFormat="1" ht="15" customHeight="1" x14ac:dyDescent="0.3">
      <c r="A64" s="96"/>
      <c r="B64" s="226" t="s">
        <v>59</v>
      </c>
      <c r="C64" s="227"/>
      <c r="D64" s="227"/>
      <c r="E64" s="227"/>
      <c r="F64" s="228"/>
      <c r="G64" s="229"/>
      <c r="H64" s="228"/>
      <c r="I64" s="228"/>
      <c r="J64" s="227"/>
      <c r="K64" s="227"/>
      <c r="L64" s="230">
        <f>L28</f>
        <v>0</v>
      </c>
      <c r="M64" s="231"/>
    </row>
    <row r="65" spans="1:13" s="17" customFormat="1" ht="15" customHeight="1" x14ac:dyDescent="0.3">
      <c r="A65" s="99"/>
      <c r="B65" s="224" t="s">
        <v>91</v>
      </c>
      <c r="C65" s="197"/>
      <c r="D65" s="197"/>
      <c r="E65" s="197"/>
      <c r="F65" s="198"/>
      <c r="G65" s="225"/>
      <c r="H65" s="198"/>
      <c r="I65" s="198"/>
      <c r="J65" s="197"/>
      <c r="K65" s="197"/>
      <c r="L65" s="197"/>
      <c r="M65" s="179"/>
    </row>
    <row r="66" spans="1:13" s="17" customFormat="1" ht="15" customHeight="1" x14ac:dyDescent="0.3">
      <c r="A66" s="96"/>
      <c r="B66" s="226" t="s">
        <v>60</v>
      </c>
      <c r="C66" s="227"/>
      <c r="D66" s="227"/>
      <c r="E66" s="227"/>
      <c r="F66" s="228"/>
      <c r="G66" s="229"/>
      <c r="H66" s="228"/>
      <c r="I66" s="228"/>
      <c r="J66" s="227"/>
      <c r="K66" s="227"/>
      <c r="L66" s="230">
        <f>+H48</f>
        <v>0</v>
      </c>
      <c r="M66" s="231"/>
    </row>
    <row r="67" spans="1:13" s="28" customFormat="1" ht="15" customHeight="1" x14ac:dyDescent="0.3">
      <c r="A67" s="96"/>
      <c r="B67" s="226" t="s">
        <v>59</v>
      </c>
      <c r="C67" s="227"/>
      <c r="D67" s="227"/>
      <c r="E67" s="227"/>
      <c r="F67" s="228"/>
      <c r="G67" s="229"/>
      <c r="H67" s="228"/>
      <c r="I67" s="228"/>
      <c r="J67" s="227"/>
      <c r="K67" s="227"/>
      <c r="L67" s="230">
        <f>+L48</f>
        <v>0</v>
      </c>
      <c r="M67" s="231"/>
    </row>
    <row r="68" spans="1:13" s="17" customFormat="1" ht="15" customHeight="1" x14ac:dyDescent="0.3">
      <c r="A68" s="99"/>
      <c r="B68" s="224" t="s">
        <v>61</v>
      </c>
      <c r="C68" s="197"/>
      <c r="D68" s="197"/>
      <c r="E68" s="198"/>
      <c r="F68" s="197"/>
      <c r="G68" s="225"/>
      <c r="H68" s="197"/>
      <c r="I68" s="197"/>
      <c r="J68" s="197"/>
      <c r="K68" s="197"/>
      <c r="L68" s="232"/>
      <c r="M68" s="233"/>
    </row>
    <row r="69" spans="1:13" s="17" customFormat="1" ht="15" customHeight="1" x14ac:dyDescent="0.3">
      <c r="A69" s="96"/>
      <c r="B69" s="226" t="s">
        <v>62</v>
      </c>
      <c r="C69" s="227"/>
      <c r="D69" s="227"/>
      <c r="E69" s="227"/>
      <c r="F69" s="228"/>
      <c r="G69" s="229"/>
      <c r="H69" s="228"/>
      <c r="I69" s="228"/>
      <c r="J69" s="227"/>
      <c r="K69" s="227"/>
      <c r="L69" s="230">
        <f>H51</f>
        <v>0</v>
      </c>
      <c r="M69" s="231"/>
    </row>
    <row r="70" spans="1:13" s="17" customFormat="1" ht="15" customHeight="1" x14ac:dyDescent="0.3">
      <c r="A70" s="96"/>
      <c r="B70" s="226" t="s">
        <v>63</v>
      </c>
      <c r="C70" s="227"/>
      <c r="D70" s="227"/>
      <c r="E70" s="227"/>
      <c r="F70" s="228"/>
      <c r="G70" s="229"/>
      <c r="H70" s="228"/>
      <c r="I70" s="228"/>
      <c r="J70" s="227"/>
      <c r="K70" s="227"/>
      <c r="L70" s="230">
        <f>H52</f>
        <v>0</v>
      </c>
      <c r="M70" s="231"/>
    </row>
    <row r="71" spans="1:13" s="28" customFormat="1" ht="17.399999999999999" x14ac:dyDescent="0.3">
      <c r="A71" s="102"/>
      <c r="B71" s="54" t="s">
        <v>64</v>
      </c>
      <c r="C71" s="55"/>
      <c r="D71" s="55"/>
      <c r="E71" s="55"/>
      <c r="F71" s="30"/>
      <c r="G71" s="56"/>
      <c r="H71" s="30"/>
      <c r="I71" s="30"/>
      <c r="J71" s="55"/>
      <c r="K71" s="55"/>
      <c r="L71" s="128">
        <f>SUM(L63:L70)</f>
        <v>0</v>
      </c>
      <c r="M71" s="129"/>
    </row>
    <row r="72" spans="1:13" s="17" customFormat="1" ht="15" customHeight="1" x14ac:dyDescent="0.3">
      <c r="A72" s="99"/>
      <c r="B72" s="234" t="s">
        <v>65</v>
      </c>
      <c r="C72" s="197"/>
      <c r="D72" s="197"/>
      <c r="E72" s="197"/>
      <c r="F72" s="198"/>
      <c r="G72" s="225"/>
      <c r="H72" s="198"/>
      <c r="I72" s="198"/>
      <c r="J72" s="197"/>
      <c r="K72" s="197"/>
      <c r="L72" s="235"/>
      <c r="M72" s="179"/>
    </row>
    <row r="73" spans="1:13" s="57" customFormat="1" ht="15" customHeight="1" x14ac:dyDescent="0.35">
      <c r="A73" s="96"/>
      <c r="B73" s="226" t="s">
        <v>66</v>
      </c>
      <c r="C73" s="227"/>
      <c r="D73" s="227"/>
      <c r="E73" s="227"/>
      <c r="F73" s="228"/>
      <c r="G73" s="229"/>
      <c r="H73" s="228"/>
      <c r="I73" s="228"/>
      <c r="J73" s="227"/>
      <c r="K73" s="227"/>
      <c r="L73" s="230">
        <f>H59</f>
        <v>0</v>
      </c>
      <c r="M73" s="231"/>
    </row>
    <row r="74" spans="1:13" s="44" customFormat="1" ht="23.4" x14ac:dyDescent="0.45">
      <c r="A74" s="102"/>
      <c r="B74" s="54" t="s">
        <v>67</v>
      </c>
      <c r="C74" s="55"/>
      <c r="D74" s="55"/>
      <c r="E74" s="55"/>
      <c r="F74" s="30"/>
      <c r="G74" s="56"/>
      <c r="H74" s="30"/>
      <c r="I74" s="30"/>
      <c r="J74" s="55"/>
      <c r="K74" s="55"/>
      <c r="L74" s="128">
        <f>SUM(L73:L73)</f>
        <v>0</v>
      </c>
      <c r="M74" s="129"/>
    </row>
    <row r="75" spans="1:13" ht="22.8" x14ac:dyDescent="0.4">
      <c r="A75" s="97"/>
      <c r="B75" s="73" t="s">
        <v>68</v>
      </c>
      <c r="C75" s="40"/>
      <c r="D75" s="41"/>
      <c r="E75" s="41"/>
      <c r="F75" s="40"/>
      <c r="G75" s="42"/>
      <c r="H75" s="40"/>
      <c r="I75" s="40"/>
      <c r="J75" s="40"/>
      <c r="K75" s="40"/>
      <c r="L75" s="40"/>
      <c r="M75" s="43"/>
    </row>
    <row r="76" spans="1:13" ht="15" customHeight="1" x14ac:dyDescent="0.3">
      <c r="B76" s="15"/>
      <c r="C76" s="16"/>
      <c r="D76" s="236" t="s">
        <v>36</v>
      </c>
      <c r="E76" s="227"/>
      <c r="F76" s="108"/>
      <c r="G76" s="149"/>
      <c r="H76" s="108"/>
      <c r="I76" s="108"/>
      <c r="J76" s="198" t="s">
        <v>38</v>
      </c>
      <c r="K76" s="198" t="s">
        <v>69</v>
      </c>
      <c r="L76" s="198" t="s">
        <v>40</v>
      </c>
      <c r="M76" s="111"/>
    </row>
    <row r="77" spans="1:13" ht="15" customHeight="1" x14ac:dyDescent="0.3">
      <c r="B77" s="268" t="s">
        <v>70</v>
      </c>
      <c r="C77" s="269"/>
      <c r="D77" s="252" t="s">
        <v>184</v>
      </c>
      <c r="E77" s="150"/>
      <c r="F77" s="151"/>
      <c r="G77" s="152"/>
      <c r="H77" s="267" t="s">
        <v>175</v>
      </c>
      <c r="I77" s="267"/>
      <c r="J77" s="261">
        <v>27200000</v>
      </c>
      <c r="K77" s="239">
        <v>0</v>
      </c>
      <c r="L77" s="230">
        <f>ROUND(J77*K77,2)</f>
        <v>0</v>
      </c>
      <c r="M77" s="111"/>
    </row>
    <row r="78" spans="1:13" ht="15" customHeight="1" x14ac:dyDescent="0.3">
      <c r="B78" s="268" t="s">
        <v>71</v>
      </c>
      <c r="C78" s="269"/>
      <c r="D78" s="252" t="s">
        <v>184</v>
      </c>
      <c r="E78" s="237"/>
      <c r="F78" s="108"/>
      <c r="G78" s="149"/>
      <c r="H78" s="267" t="s">
        <v>176</v>
      </c>
      <c r="I78" s="267"/>
      <c r="J78" s="238">
        <v>54823259</v>
      </c>
      <c r="K78" s="239">
        <v>0</v>
      </c>
      <c r="L78" s="230">
        <f>ROUND(J78*K78,2)</f>
        <v>0</v>
      </c>
      <c r="M78" s="111"/>
    </row>
    <row r="79" spans="1:13" s="57" customFormat="1" ht="15" customHeight="1" x14ac:dyDescent="0.35">
      <c r="A79" s="76"/>
      <c r="B79" s="268" t="s">
        <v>72</v>
      </c>
      <c r="C79" s="269"/>
      <c r="D79" s="252" t="s">
        <v>184</v>
      </c>
      <c r="E79" s="237"/>
      <c r="F79" s="108"/>
      <c r="G79" s="149"/>
      <c r="H79" s="267" t="s">
        <v>177</v>
      </c>
      <c r="I79" s="267"/>
      <c r="J79" s="238">
        <v>540000000</v>
      </c>
      <c r="K79" s="239">
        <v>0</v>
      </c>
      <c r="L79" s="230">
        <f>ROUND(J79*K79,2)</f>
        <v>0</v>
      </c>
      <c r="M79" s="111"/>
    </row>
    <row r="80" spans="1:13" s="75" customFormat="1" ht="23.4" x14ac:dyDescent="0.45">
      <c r="A80" s="102"/>
      <c r="B80" s="249" t="s">
        <v>73</v>
      </c>
      <c r="C80" s="250"/>
      <c r="D80" s="250"/>
      <c r="E80" s="55"/>
      <c r="F80" s="104"/>
      <c r="G80" s="105"/>
      <c r="H80" s="251"/>
      <c r="I80" s="251"/>
      <c r="J80" s="250"/>
      <c r="K80" s="253"/>
      <c r="L80" s="254">
        <f>L77+L78+L79</f>
        <v>0</v>
      </c>
      <c r="M80" s="130"/>
    </row>
    <row r="81" spans="1:13" s="24" customFormat="1" ht="22.8" x14ac:dyDescent="0.4">
      <c r="A81" s="106"/>
      <c r="B81" s="74" t="s">
        <v>74</v>
      </c>
      <c r="C81" s="144"/>
      <c r="D81" s="144"/>
      <c r="E81" s="145"/>
      <c r="F81" s="144"/>
      <c r="G81" s="146"/>
      <c r="H81" s="144"/>
      <c r="I81" s="144"/>
      <c r="J81" s="145"/>
      <c r="K81" s="145"/>
      <c r="L81" s="126"/>
      <c r="M81" s="131"/>
    </row>
    <row r="82" spans="1:13" s="24" customFormat="1" ht="18" x14ac:dyDescent="0.35">
      <c r="A82" s="87"/>
      <c r="B82" s="120" t="s">
        <v>75</v>
      </c>
      <c r="C82" s="121"/>
      <c r="D82" s="121"/>
      <c r="E82" s="121"/>
      <c r="F82" s="121"/>
      <c r="G82" s="122"/>
      <c r="H82" s="121"/>
      <c r="I82" s="121"/>
      <c r="J82" s="123"/>
      <c r="K82" s="123"/>
      <c r="L82" s="122">
        <v>24</v>
      </c>
      <c r="M82" s="132"/>
    </row>
    <row r="83" spans="1:13" s="24" customFormat="1" ht="18" x14ac:dyDescent="0.35">
      <c r="A83" s="87"/>
      <c r="B83" s="120" t="s">
        <v>76</v>
      </c>
      <c r="C83" s="121"/>
      <c r="D83" s="121"/>
      <c r="E83" s="121"/>
      <c r="F83" s="121"/>
      <c r="G83" s="122"/>
      <c r="H83" s="121"/>
      <c r="I83" s="121"/>
      <c r="J83" s="123"/>
      <c r="K83" s="123"/>
      <c r="L83" s="240">
        <f>L71+L80</f>
        <v>0</v>
      </c>
      <c r="M83" s="132"/>
    </row>
    <row r="84" spans="1:13" s="24" customFormat="1" ht="18" x14ac:dyDescent="0.35">
      <c r="A84" s="87"/>
      <c r="B84" s="120" t="s">
        <v>77</v>
      </c>
      <c r="C84" s="121"/>
      <c r="D84" s="121"/>
      <c r="E84" s="121"/>
      <c r="F84" s="121"/>
      <c r="G84" s="122"/>
      <c r="H84" s="121"/>
      <c r="I84" s="121"/>
      <c r="J84" s="123"/>
      <c r="K84" s="123"/>
      <c r="L84" s="241">
        <f>L83*L82</f>
        <v>0</v>
      </c>
      <c r="M84" s="132"/>
    </row>
    <row r="85" spans="1:13" s="75" customFormat="1" ht="23.4" x14ac:dyDescent="0.45">
      <c r="A85" s="87"/>
      <c r="B85" s="120" t="s">
        <v>78</v>
      </c>
      <c r="C85" s="121"/>
      <c r="D85" s="121"/>
      <c r="E85" s="121"/>
      <c r="F85" s="121"/>
      <c r="G85" s="122"/>
      <c r="H85" s="121"/>
      <c r="I85" s="121"/>
      <c r="J85" s="123"/>
      <c r="K85" s="123"/>
      <c r="L85" s="240">
        <f>L74</f>
        <v>0</v>
      </c>
      <c r="M85" s="132"/>
    </row>
    <row r="86" spans="1:13" s="75" customFormat="1" ht="23.4" x14ac:dyDescent="0.45">
      <c r="A86" s="106"/>
      <c r="B86" s="242" t="s">
        <v>79</v>
      </c>
      <c r="C86" s="243"/>
      <c r="D86" s="243"/>
      <c r="E86" s="243"/>
      <c r="F86" s="244"/>
      <c r="G86" s="245"/>
      <c r="H86" s="243"/>
      <c r="I86" s="243"/>
      <c r="J86" s="244"/>
      <c r="K86" s="246"/>
      <c r="L86" s="247">
        <f>L84+L85</f>
        <v>0</v>
      </c>
      <c r="M86" s="248"/>
    </row>
    <row r="87" spans="1:13" ht="40.049999999999997" customHeight="1" x14ac:dyDescent="0.4">
      <c r="A87" s="106"/>
      <c r="B87" s="112" t="s">
        <v>80</v>
      </c>
      <c r="C87" s="113"/>
      <c r="D87" s="114"/>
      <c r="E87" s="115"/>
      <c r="F87" s="116"/>
      <c r="G87" s="117"/>
      <c r="H87" s="113"/>
      <c r="I87" s="113"/>
      <c r="J87" s="118"/>
      <c r="K87" s="119"/>
      <c r="L87" s="264" t="s">
        <v>185</v>
      </c>
      <c r="M87" s="133"/>
    </row>
    <row r="88" spans="1:13" ht="40.049999999999997" customHeight="1" x14ac:dyDescent="0.3">
      <c r="B88" s="107"/>
      <c r="C88" s="108"/>
      <c r="D88" s="108"/>
      <c r="E88" s="109"/>
      <c r="F88" s="108"/>
      <c r="G88" s="110" t="s">
        <v>81</v>
      </c>
      <c r="H88" s="107"/>
      <c r="I88" s="108"/>
      <c r="J88" s="108"/>
      <c r="K88" s="108"/>
      <c r="L88" s="108"/>
      <c r="M88" s="111"/>
    </row>
  </sheetData>
  <protectedRanges>
    <protectedRange sqref="G27 H57:I58 K27 M57:M58" name="Intervalo1_1_1"/>
    <protectedRange sqref="G51:G52" name="Intervalo4_1_1"/>
    <protectedRange sqref="L60" name="Intervalo8_1_1_1"/>
    <protectedRange sqref="L72" name="Intervalo8_1_1_2"/>
    <protectedRange sqref="K77:K78" name="Intervalo5_1_1"/>
    <protectedRange sqref="K79" name="Intervalo6_1_1"/>
    <protectedRange sqref="J21" name="Intervalo4_1_1_1"/>
  </protectedRanges>
  <mergeCells count="12">
    <mergeCell ref="H79:I79"/>
    <mergeCell ref="H78:I78"/>
    <mergeCell ref="B79:C79"/>
    <mergeCell ref="B78:C78"/>
    <mergeCell ref="F11:G11"/>
    <mergeCell ref="B77:C77"/>
    <mergeCell ref="H77:I77"/>
    <mergeCell ref="F4:G4"/>
    <mergeCell ref="F6:G6"/>
    <mergeCell ref="F7:G7"/>
    <mergeCell ref="F8:G8"/>
    <mergeCell ref="F10:G10"/>
  </mergeCells>
  <conditionalFormatting sqref="H27">
    <cfRule type="cellIs" dxfId="4" priority="4" stopIfTrue="1" operator="equal">
      <formula>""</formula>
    </cfRule>
  </conditionalFormatting>
  <conditionalFormatting sqref="H57:H58">
    <cfRule type="cellIs" dxfId="3" priority="1" stopIfTrue="1" operator="equal">
      <formula>""</formula>
    </cfRule>
  </conditionalFormatting>
  <conditionalFormatting sqref="L27">
    <cfRule type="cellIs" dxfId="2" priority="5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60BAA7-B81C-479F-A158-D3CF9D8A24F4}">
          <x14:formula1>
            <xm:f>LISTAS!$B$9:$B$12</xm:f>
          </x14:formula1>
          <xm:sqref>E57:E58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22"/>
  <sheetViews>
    <sheetView showGridLines="0" zoomScale="90" zoomScaleNormal="90" workbookViewId="0"/>
  </sheetViews>
  <sheetFormatPr defaultRowHeight="14.4" x14ac:dyDescent="0.3"/>
  <cols>
    <col min="1" max="1" width="3.5546875" customWidth="1"/>
    <col min="2" max="2" width="25.77734375" customWidth="1"/>
    <col min="3" max="3" width="11" customWidth="1"/>
    <col min="4" max="4" width="9.109375" bestFit="1" customWidth="1"/>
    <col min="5" max="5" width="37.77734375" bestFit="1" customWidth="1"/>
    <col min="6" max="6" width="35.33203125" bestFit="1" customWidth="1"/>
    <col min="7" max="7" width="13.88671875" customWidth="1"/>
    <col min="8" max="8" width="13.109375" customWidth="1"/>
    <col min="9" max="9" width="16.109375" customWidth="1"/>
    <col min="10" max="10" width="17.88671875" customWidth="1"/>
    <col min="11" max="11" width="20.21875" customWidth="1"/>
    <col min="12" max="13" width="12.21875" bestFit="1" customWidth="1"/>
  </cols>
  <sheetData>
    <row r="1" spans="2:13" s="1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256" customFormat="1" ht="33" customHeight="1" x14ac:dyDescent="0.3">
      <c r="B2" s="271" t="s">
        <v>181</v>
      </c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3"/>
    </row>
    <row r="3" spans="2:13" s="1" customFormat="1" ht="60" customHeight="1" x14ac:dyDescent="0.2">
      <c r="B3" s="257" t="s">
        <v>94</v>
      </c>
      <c r="C3" s="257" t="s">
        <v>82</v>
      </c>
      <c r="D3" s="257" t="s">
        <v>83</v>
      </c>
      <c r="E3" s="257" t="s">
        <v>84</v>
      </c>
      <c r="F3" s="257" t="s">
        <v>85</v>
      </c>
      <c r="G3" s="257" t="s">
        <v>86</v>
      </c>
      <c r="H3" s="257" t="s">
        <v>87</v>
      </c>
      <c r="I3" s="257" t="s">
        <v>95</v>
      </c>
      <c r="J3" s="257" t="s">
        <v>96</v>
      </c>
      <c r="K3" s="257" t="s">
        <v>100</v>
      </c>
      <c r="L3" s="257" t="s">
        <v>97</v>
      </c>
      <c r="M3" s="257" t="s">
        <v>98</v>
      </c>
    </row>
    <row r="4" spans="2:13" s="1" customFormat="1" ht="15" customHeight="1" x14ac:dyDescent="0.25">
      <c r="B4" s="4" t="s">
        <v>137</v>
      </c>
      <c r="C4" s="2" t="s">
        <v>101</v>
      </c>
      <c r="D4" s="3">
        <v>1955</v>
      </c>
      <c r="E4" s="4" t="s">
        <v>109</v>
      </c>
      <c r="F4" s="5" t="s">
        <v>124</v>
      </c>
      <c r="G4" s="5" t="s">
        <v>118</v>
      </c>
      <c r="H4" s="255">
        <v>62580000</v>
      </c>
      <c r="I4" s="2" t="s">
        <v>102</v>
      </c>
      <c r="J4" s="7" t="s">
        <v>99</v>
      </c>
      <c r="K4" s="7" t="s">
        <v>99</v>
      </c>
      <c r="L4" s="6" t="s">
        <v>103</v>
      </c>
      <c r="M4" s="6" t="s">
        <v>103</v>
      </c>
    </row>
    <row r="5" spans="2:13" s="1" customFormat="1" ht="15" customHeight="1" x14ac:dyDescent="0.25">
      <c r="B5" s="4" t="s">
        <v>133</v>
      </c>
      <c r="C5" s="2" t="s">
        <v>101</v>
      </c>
      <c r="D5" s="3">
        <v>745</v>
      </c>
      <c r="E5" s="4" t="s">
        <v>105</v>
      </c>
      <c r="F5" s="5" t="s">
        <v>119</v>
      </c>
      <c r="G5" s="5" t="s">
        <v>118</v>
      </c>
      <c r="H5" s="255">
        <v>62400000</v>
      </c>
      <c r="I5" s="2" t="s">
        <v>102</v>
      </c>
      <c r="J5" s="7" t="s">
        <v>99</v>
      </c>
      <c r="K5" s="7" t="s">
        <v>99</v>
      </c>
      <c r="L5" s="6" t="s">
        <v>103</v>
      </c>
      <c r="M5" s="6" t="s">
        <v>103</v>
      </c>
    </row>
    <row r="6" spans="2:13" s="1" customFormat="1" ht="15" customHeight="1" x14ac:dyDescent="0.25">
      <c r="B6" s="4" t="s">
        <v>134</v>
      </c>
      <c r="C6" s="2" t="s">
        <v>101</v>
      </c>
      <c r="D6" s="3">
        <v>747</v>
      </c>
      <c r="E6" s="4" t="s">
        <v>106</v>
      </c>
      <c r="F6" s="5" t="s">
        <v>120</v>
      </c>
      <c r="G6" s="5" t="s">
        <v>118</v>
      </c>
      <c r="H6" s="255">
        <v>63700139</v>
      </c>
      <c r="I6" s="2" t="s">
        <v>102</v>
      </c>
      <c r="J6" s="7" t="s">
        <v>99</v>
      </c>
      <c r="K6" s="7" t="s">
        <v>99</v>
      </c>
      <c r="L6" s="6" t="s">
        <v>103</v>
      </c>
      <c r="M6" s="6" t="s">
        <v>103</v>
      </c>
    </row>
    <row r="7" spans="2:13" s="1" customFormat="1" ht="15" customHeight="1" x14ac:dyDescent="0.25">
      <c r="B7" s="4" t="s">
        <v>143</v>
      </c>
      <c r="C7" s="2" t="s">
        <v>101</v>
      </c>
      <c r="D7" s="3">
        <v>4904</v>
      </c>
      <c r="E7" s="4" t="s">
        <v>116</v>
      </c>
      <c r="F7" s="5" t="s">
        <v>131</v>
      </c>
      <c r="G7" s="5" t="s">
        <v>118</v>
      </c>
      <c r="H7" s="255">
        <v>62430000</v>
      </c>
      <c r="I7" s="2" t="s">
        <v>102</v>
      </c>
      <c r="J7" s="7" t="s">
        <v>99</v>
      </c>
      <c r="K7" s="7" t="s">
        <v>99</v>
      </c>
      <c r="L7" s="6" t="s">
        <v>103</v>
      </c>
      <c r="M7" s="6" t="s">
        <v>103</v>
      </c>
    </row>
    <row r="8" spans="2:13" s="1" customFormat="1" ht="15" customHeight="1" x14ac:dyDescent="0.25">
      <c r="B8" s="4" t="s">
        <v>136</v>
      </c>
      <c r="C8" s="2" t="s">
        <v>101</v>
      </c>
      <c r="D8" s="3">
        <v>1423</v>
      </c>
      <c r="E8" s="4" t="s">
        <v>108</v>
      </c>
      <c r="F8" s="5" t="s">
        <v>123</v>
      </c>
      <c r="G8" s="5" t="s">
        <v>118</v>
      </c>
      <c r="H8" s="255">
        <v>62250000</v>
      </c>
      <c r="I8" s="2" t="s">
        <v>102</v>
      </c>
      <c r="J8" s="7" t="s">
        <v>99</v>
      </c>
      <c r="K8" s="7" t="s">
        <v>99</v>
      </c>
      <c r="L8" s="6" t="s">
        <v>103</v>
      </c>
      <c r="M8" s="6" t="s">
        <v>103</v>
      </c>
    </row>
    <row r="9" spans="2:13" s="1" customFormat="1" ht="15" customHeight="1" x14ac:dyDescent="0.25">
      <c r="B9" s="4" t="s">
        <v>140</v>
      </c>
      <c r="C9" s="2" t="s">
        <v>101</v>
      </c>
      <c r="D9" s="3">
        <v>4368</v>
      </c>
      <c r="E9" s="4" t="s">
        <v>113</v>
      </c>
      <c r="F9" s="5" t="s">
        <v>128</v>
      </c>
      <c r="G9" s="5" t="s">
        <v>118</v>
      </c>
      <c r="H9" s="255">
        <v>62230000</v>
      </c>
      <c r="I9" s="2" t="s">
        <v>102</v>
      </c>
      <c r="J9" s="7" t="s">
        <v>99</v>
      </c>
      <c r="K9" s="7" t="s">
        <v>99</v>
      </c>
      <c r="L9" s="6" t="s">
        <v>103</v>
      </c>
      <c r="M9" s="6" t="s">
        <v>103</v>
      </c>
    </row>
    <row r="10" spans="2:13" s="1" customFormat="1" ht="15" customHeight="1" x14ac:dyDescent="0.25">
      <c r="B10" s="4" t="s">
        <v>138</v>
      </c>
      <c r="C10" s="2" t="s">
        <v>101</v>
      </c>
      <c r="D10" s="3">
        <v>3835</v>
      </c>
      <c r="E10" s="4" t="s">
        <v>111</v>
      </c>
      <c r="F10" s="5" t="s">
        <v>126</v>
      </c>
      <c r="G10" s="5" t="s">
        <v>118</v>
      </c>
      <c r="H10" s="255">
        <v>62560000</v>
      </c>
      <c r="I10" s="2" t="s">
        <v>102</v>
      </c>
      <c r="J10" s="7" t="s">
        <v>99</v>
      </c>
      <c r="K10" s="7" t="s">
        <v>99</v>
      </c>
      <c r="L10" s="6" t="s">
        <v>103</v>
      </c>
      <c r="M10" s="6" t="s">
        <v>103</v>
      </c>
    </row>
    <row r="11" spans="2:13" s="1" customFormat="1" ht="15" customHeight="1" x14ac:dyDescent="0.25">
      <c r="B11" s="4" t="s">
        <v>142</v>
      </c>
      <c r="C11" s="2" t="s">
        <v>101</v>
      </c>
      <c r="D11" s="3">
        <v>4484</v>
      </c>
      <c r="E11" s="4" t="s">
        <v>115</v>
      </c>
      <c r="F11" s="5" t="s">
        <v>130</v>
      </c>
      <c r="G11" s="5" t="s">
        <v>118</v>
      </c>
      <c r="H11" s="255">
        <v>62280000</v>
      </c>
      <c r="I11" s="2" t="s">
        <v>102</v>
      </c>
      <c r="J11" s="7" t="s">
        <v>99</v>
      </c>
      <c r="K11" s="7" t="s">
        <v>99</v>
      </c>
      <c r="L11" s="6" t="s">
        <v>103</v>
      </c>
      <c r="M11" s="6" t="s">
        <v>103</v>
      </c>
    </row>
    <row r="12" spans="2:13" s="1" customFormat="1" ht="15" customHeight="1" x14ac:dyDescent="0.25">
      <c r="B12" s="4" t="s">
        <v>139</v>
      </c>
      <c r="C12" s="2" t="s">
        <v>101</v>
      </c>
      <c r="D12" s="3">
        <v>3845</v>
      </c>
      <c r="E12" s="4" t="s">
        <v>112</v>
      </c>
      <c r="F12" s="5" t="s">
        <v>127</v>
      </c>
      <c r="G12" s="5" t="s">
        <v>118</v>
      </c>
      <c r="H12" s="255">
        <v>62370000</v>
      </c>
      <c r="I12" s="2" t="s">
        <v>102</v>
      </c>
      <c r="J12" s="7" t="s">
        <v>99</v>
      </c>
      <c r="K12" s="7" t="s">
        <v>99</v>
      </c>
      <c r="L12" s="6" t="s">
        <v>103</v>
      </c>
      <c r="M12" s="6" t="s">
        <v>103</v>
      </c>
    </row>
    <row r="13" spans="2:13" s="1" customFormat="1" ht="15" customHeight="1" x14ac:dyDescent="0.25">
      <c r="B13" s="4" t="s">
        <v>132</v>
      </c>
      <c r="C13" s="2" t="s">
        <v>101</v>
      </c>
      <c r="D13" s="3">
        <v>554</v>
      </c>
      <c r="E13" s="4" t="s">
        <v>104</v>
      </c>
      <c r="F13" s="5" t="s">
        <v>117</v>
      </c>
      <c r="G13" s="5" t="s">
        <v>118</v>
      </c>
      <c r="H13" s="255">
        <v>62011040</v>
      </c>
      <c r="I13" s="2" t="s">
        <v>102</v>
      </c>
      <c r="J13" s="7" t="s">
        <v>99</v>
      </c>
      <c r="K13" s="7" t="s">
        <v>99</v>
      </c>
      <c r="L13" s="6" t="s">
        <v>103</v>
      </c>
      <c r="M13" s="6" t="s">
        <v>103</v>
      </c>
    </row>
    <row r="14" spans="2:13" s="1" customFormat="1" ht="15" customHeight="1" x14ac:dyDescent="0.25">
      <c r="B14" s="4" t="s">
        <v>132</v>
      </c>
      <c r="C14" s="2" t="s">
        <v>101</v>
      </c>
      <c r="D14" s="3">
        <v>3572</v>
      </c>
      <c r="E14" s="4" t="s">
        <v>110</v>
      </c>
      <c r="F14" s="5" t="s">
        <v>125</v>
      </c>
      <c r="G14" s="5" t="s">
        <v>118</v>
      </c>
      <c r="H14" s="255">
        <v>62010820</v>
      </c>
      <c r="I14" s="2" t="s">
        <v>102</v>
      </c>
      <c r="J14" s="7" t="s">
        <v>99</v>
      </c>
      <c r="K14" s="7" t="s">
        <v>99</v>
      </c>
      <c r="L14" s="6" t="s">
        <v>103</v>
      </c>
      <c r="M14" s="6" t="s">
        <v>103</v>
      </c>
    </row>
    <row r="15" spans="2:13" s="1" customFormat="1" ht="15" customHeight="1" x14ac:dyDescent="0.25">
      <c r="B15" s="4" t="s">
        <v>141</v>
      </c>
      <c r="C15" s="2" t="s">
        <v>101</v>
      </c>
      <c r="D15" s="3">
        <v>4372</v>
      </c>
      <c r="E15" s="4" t="s">
        <v>114</v>
      </c>
      <c r="F15" s="5" t="s">
        <v>129</v>
      </c>
      <c r="G15" s="5" t="s">
        <v>118</v>
      </c>
      <c r="H15" s="255">
        <v>63750000</v>
      </c>
      <c r="I15" s="2" t="s">
        <v>102</v>
      </c>
      <c r="J15" s="7" t="s">
        <v>99</v>
      </c>
      <c r="K15" s="7" t="s">
        <v>99</v>
      </c>
      <c r="L15" s="6" t="s">
        <v>103</v>
      </c>
      <c r="M15" s="6" t="s">
        <v>103</v>
      </c>
    </row>
    <row r="16" spans="2:13" s="1" customFormat="1" ht="15" customHeight="1" x14ac:dyDescent="0.25">
      <c r="B16" s="4" t="s">
        <v>135</v>
      </c>
      <c r="C16" s="2" t="s">
        <v>101</v>
      </c>
      <c r="D16" s="3">
        <v>785</v>
      </c>
      <c r="E16" s="4" t="s">
        <v>107</v>
      </c>
      <c r="F16" s="5" t="s">
        <v>121</v>
      </c>
      <c r="G16" s="5" t="s">
        <v>122</v>
      </c>
      <c r="H16" s="255">
        <v>62322145</v>
      </c>
      <c r="I16" s="2" t="s">
        <v>102</v>
      </c>
      <c r="J16" s="7" t="s">
        <v>99</v>
      </c>
      <c r="K16" s="7" t="s">
        <v>99</v>
      </c>
      <c r="L16" s="6" t="s">
        <v>103</v>
      </c>
      <c r="M16" s="6" t="s">
        <v>103</v>
      </c>
    </row>
    <row r="17" spans="2:13" s="1" customFormat="1" ht="15" customHeight="1" x14ac:dyDescent="0.25">
      <c r="B17" s="4" t="s">
        <v>168</v>
      </c>
      <c r="C17" s="2" t="s">
        <v>174</v>
      </c>
      <c r="D17" s="3" t="s">
        <v>150</v>
      </c>
      <c r="E17" s="4" t="s">
        <v>156</v>
      </c>
      <c r="F17" s="5" t="s">
        <v>162</v>
      </c>
      <c r="G17" s="5" t="s">
        <v>118</v>
      </c>
      <c r="H17" s="255">
        <v>62595000</v>
      </c>
      <c r="I17" s="2" t="s">
        <v>102</v>
      </c>
      <c r="J17" s="7" t="s">
        <v>99</v>
      </c>
      <c r="K17" s="7" t="s">
        <v>99</v>
      </c>
      <c r="L17" s="6" t="s">
        <v>103</v>
      </c>
      <c r="M17" s="6" t="s">
        <v>103</v>
      </c>
    </row>
    <row r="18" spans="2:13" s="1" customFormat="1" ht="15" customHeight="1" x14ac:dyDescent="0.25">
      <c r="B18" s="4" t="s">
        <v>169</v>
      </c>
      <c r="C18" s="2" t="s">
        <v>174</v>
      </c>
      <c r="D18" s="3" t="s">
        <v>151</v>
      </c>
      <c r="E18" s="4" t="s">
        <v>157</v>
      </c>
      <c r="F18" s="5" t="s">
        <v>163</v>
      </c>
      <c r="G18" s="5" t="s">
        <v>118</v>
      </c>
      <c r="H18" s="255">
        <v>62620000</v>
      </c>
      <c r="I18" s="2" t="s">
        <v>102</v>
      </c>
      <c r="J18" s="7" t="s">
        <v>99</v>
      </c>
      <c r="K18" s="7" t="s">
        <v>99</v>
      </c>
      <c r="L18" s="6" t="s">
        <v>103</v>
      </c>
      <c r="M18" s="6" t="s">
        <v>103</v>
      </c>
    </row>
    <row r="19" spans="2:13" s="1" customFormat="1" ht="15" customHeight="1" x14ac:dyDescent="0.25">
      <c r="B19" s="4" t="s">
        <v>170</v>
      </c>
      <c r="C19" s="2" t="s">
        <v>174</v>
      </c>
      <c r="D19" s="3" t="s">
        <v>152</v>
      </c>
      <c r="E19" s="4" t="s">
        <v>158</v>
      </c>
      <c r="F19" s="5" t="s">
        <v>164</v>
      </c>
      <c r="G19" s="5" t="s">
        <v>118</v>
      </c>
      <c r="H19" s="255">
        <v>62598000</v>
      </c>
      <c r="I19" s="2" t="s">
        <v>102</v>
      </c>
      <c r="J19" s="7" t="s">
        <v>99</v>
      </c>
      <c r="K19" s="7" t="s">
        <v>99</v>
      </c>
      <c r="L19" s="6" t="s">
        <v>103</v>
      </c>
      <c r="M19" s="6" t="s">
        <v>103</v>
      </c>
    </row>
    <row r="20" spans="2:13" s="1" customFormat="1" ht="15" customHeight="1" x14ac:dyDescent="0.25">
      <c r="B20" s="4" t="s">
        <v>171</v>
      </c>
      <c r="C20" s="2" t="s">
        <v>174</v>
      </c>
      <c r="D20" s="3" t="s">
        <v>153</v>
      </c>
      <c r="E20" s="4" t="s">
        <v>159</v>
      </c>
      <c r="F20" s="5" t="s">
        <v>165</v>
      </c>
      <c r="G20" s="5" t="s">
        <v>118</v>
      </c>
      <c r="H20" s="255">
        <v>62260000</v>
      </c>
      <c r="I20" s="2" t="s">
        <v>102</v>
      </c>
      <c r="J20" s="7" t="s">
        <v>99</v>
      </c>
      <c r="K20" s="7" t="s">
        <v>99</v>
      </c>
      <c r="L20" s="6" t="s">
        <v>103</v>
      </c>
      <c r="M20" s="6" t="s">
        <v>103</v>
      </c>
    </row>
    <row r="21" spans="2:13" s="1" customFormat="1" ht="15" customHeight="1" x14ac:dyDescent="0.25">
      <c r="B21" s="4" t="s">
        <v>172</v>
      </c>
      <c r="C21" s="2" t="s">
        <v>174</v>
      </c>
      <c r="D21" s="3" t="s">
        <v>154</v>
      </c>
      <c r="E21" s="4" t="s">
        <v>160</v>
      </c>
      <c r="F21" s="5" t="s">
        <v>166</v>
      </c>
      <c r="G21" s="5" t="s">
        <v>118</v>
      </c>
      <c r="H21" s="255">
        <v>62300000</v>
      </c>
      <c r="I21" s="2" t="s">
        <v>102</v>
      </c>
      <c r="J21" s="7" t="s">
        <v>99</v>
      </c>
      <c r="K21" s="7" t="s">
        <v>99</v>
      </c>
      <c r="L21" s="6" t="s">
        <v>103</v>
      </c>
      <c r="M21" s="6" t="s">
        <v>103</v>
      </c>
    </row>
    <row r="22" spans="2:13" s="1" customFormat="1" ht="15" customHeight="1" x14ac:dyDescent="0.25">
      <c r="B22" s="4" t="s">
        <v>173</v>
      </c>
      <c r="C22" s="2" t="s">
        <v>174</v>
      </c>
      <c r="D22" s="3" t="s">
        <v>155</v>
      </c>
      <c r="E22" s="4" t="s">
        <v>161</v>
      </c>
      <c r="F22" s="5" t="s">
        <v>167</v>
      </c>
      <c r="G22" s="5" t="s">
        <v>118</v>
      </c>
      <c r="H22" s="255">
        <v>62530000</v>
      </c>
      <c r="I22" s="2" t="s">
        <v>102</v>
      </c>
      <c r="J22" s="7" t="s">
        <v>99</v>
      </c>
      <c r="K22" s="7" t="s">
        <v>99</v>
      </c>
      <c r="L22" s="6" t="s">
        <v>103</v>
      </c>
      <c r="M22" s="6" t="s">
        <v>103</v>
      </c>
    </row>
  </sheetData>
  <mergeCells count="1">
    <mergeCell ref="B2:M2"/>
  </mergeCells>
  <conditionalFormatting sqref="I4:K22">
    <cfRule type="cellIs" dxfId="1" priority="1" operator="equal">
      <formula>"NÃO"</formula>
    </cfRule>
  </conditionalFormatting>
  <conditionalFormatting sqref="I3:M3">
    <cfRule type="cellIs" dxfId="0" priority="3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93</v>
      </c>
    </row>
    <row r="4" spans="2:2" x14ac:dyDescent="0.3">
      <c r="B4" t="s">
        <v>41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019DAD-B44D-4CF9-A97C-2918AA03AEDA}">
  <ds:schemaRefs>
    <ds:schemaRef ds:uri="http://purl.org/dc/dcmitype/"/>
    <ds:schemaRef ds:uri="37061bd4-4e0e-42de-a138-4f29d9d63d59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5ac8601b-3a8b-4d4e-8f3b-bcae1a8fb434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B344674A-C35B-4DC2-A083-E411528406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2025-08-19T12:51:55Z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